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a_delovni_zvezek" defaultThemeVersion="166925"/>
  <mc:AlternateContent xmlns:mc="http://schemas.openxmlformats.org/markup-compatibility/2006">
    <mc:Choice Requires="x15">
      <x15ac:absPath xmlns:x15ac="http://schemas.microsoft.com/office/spreadsheetml/2010/11/ac" url="U:\ANABAVA\POGODBA\2024\JN24- V\70- DOBAVA VODOVODNEGA MATERIALA\"/>
    </mc:Choice>
  </mc:AlternateContent>
  <xr:revisionPtr revIDLastSave="0" documentId="13_ncr:1_{32E9133A-D69E-4019-9B11-D37E93C72957}" xr6:coauthVersionLast="47" xr6:coauthVersionMax="47" xr10:uidLastSave="{00000000-0000-0000-0000-000000000000}"/>
  <bookViews>
    <workbookView xWindow="-120" yWindow="-120" windowWidth="38640" windowHeight="21120" xr2:uid="{0A6DE751-999A-4240-9F0B-4FF220C62B80}"/>
  </bookViews>
  <sheets>
    <sheet name="SKLOP 1" sheetId="7" r:id="rId1"/>
    <sheet name="SKLOP 2." sheetId="2" state="hidden" r:id="rId2"/>
    <sheet name="SKLOP 3." sheetId="3" state="hidden" r:id="rId3"/>
    <sheet name="SKLOP 2" sheetId="6" r:id="rId4"/>
    <sheet name="SKLOP 3" sheetId="8" r:id="rId5"/>
    <sheet name="SKLOP 4" sheetId="9"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62" i="7" l="1"/>
  <c r="E561" i="7"/>
  <c r="E560" i="7"/>
  <c r="E559" i="7"/>
  <c r="E558" i="7"/>
  <c r="E557" i="7"/>
  <c r="E556" i="7"/>
  <c r="E555" i="7"/>
  <c r="E554" i="7"/>
  <c r="E553" i="7"/>
  <c r="E552" i="7"/>
  <c r="E551" i="7"/>
  <c r="E550" i="7"/>
  <c r="E549" i="7"/>
  <c r="E548" i="7"/>
  <c r="E547" i="7"/>
  <c r="E546" i="7"/>
  <c r="E545" i="7"/>
  <c r="E544" i="7"/>
  <c r="E543" i="7"/>
  <c r="E542" i="7"/>
  <c r="E541" i="7"/>
  <c r="E540" i="7"/>
  <c r="E535" i="7"/>
  <c r="E534" i="7"/>
  <c r="E533" i="7"/>
  <c r="E532" i="7"/>
  <c r="E531" i="7"/>
  <c r="E530" i="7"/>
  <c r="E529" i="7"/>
  <c r="E528" i="7"/>
  <c r="E527" i="7"/>
  <c r="E526" i="7"/>
  <c r="E525" i="7"/>
  <c r="E520" i="7"/>
  <c r="E519" i="7"/>
  <c r="E518" i="7"/>
  <c r="E517" i="7"/>
  <c r="E516" i="7"/>
  <c r="E515" i="7"/>
  <c r="E514" i="7"/>
  <c r="E510" i="7"/>
  <c r="E509" i="7"/>
  <c r="E508" i="7"/>
  <c r="E507" i="7"/>
  <c r="E506" i="7"/>
  <c r="E504" i="7"/>
  <c r="E503" i="7"/>
  <c r="E502" i="7"/>
  <c r="E501" i="7"/>
  <c r="E500" i="7"/>
  <c r="E498" i="7"/>
  <c r="E497" i="7"/>
  <c r="E496" i="7"/>
  <c r="E495" i="7"/>
  <c r="E494" i="7"/>
  <c r="E489" i="7"/>
  <c r="E488" i="7"/>
  <c r="E487" i="7"/>
  <c r="E486" i="7"/>
  <c r="E481" i="7"/>
  <c r="E480" i="7"/>
  <c r="E479" i="7"/>
  <c r="E478" i="7"/>
  <c r="E477" i="7"/>
  <c r="E476" i="7"/>
  <c r="E475" i="7"/>
  <c r="E474" i="7"/>
  <c r="E473" i="7"/>
  <c r="E472" i="7"/>
  <c r="E471" i="7"/>
  <c r="E470" i="7"/>
  <c r="E469" i="7"/>
  <c r="E465" i="7"/>
  <c r="E464" i="7"/>
  <c r="E463" i="7"/>
  <c r="E462" i="7"/>
  <c r="E461" i="7"/>
  <c r="E460" i="7"/>
  <c r="E459" i="7"/>
  <c r="E458" i="7"/>
  <c r="E457" i="7"/>
  <c r="E456" i="7"/>
  <c r="E455" i="7"/>
  <c r="E454" i="7"/>
  <c r="E450" i="7"/>
  <c r="E449" i="7"/>
  <c r="E448" i="7"/>
  <c r="E447" i="7"/>
  <c r="E446" i="7"/>
  <c r="E445" i="7"/>
  <c r="E444" i="7"/>
  <c r="E443" i="7"/>
  <c r="E442" i="7"/>
  <c r="E441" i="7"/>
  <c r="E440" i="7"/>
  <c r="E439" i="7"/>
  <c r="E438" i="7"/>
  <c r="E437" i="7"/>
  <c r="E436" i="7"/>
  <c r="E435" i="7"/>
  <c r="E434" i="7"/>
  <c r="E433" i="7"/>
  <c r="E432" i="7"/>
  <c r="E431" i="7"/>
  <c r="E430" i="7"/>
  <c r="E429" i="7"/>
  <c r="E428" i="7"/>
  <c r="E427" i="7"/>
  <c r="E426" i="7"/>
  <c r="E425" i="7"/>
  <c r="E424" i="7"/>
  <c r="E423" i="7"/>
  <c r="E422" i="7"/>
  <c r="E421" i="7"/>
  <c r="E420" i="7"/>
  <c r="E419" i="7"/>
  <c r="E418" i="7"/>
  <c r="E417" i="7"/>
  <c r="E416" i="7"/>
  <c r="E415" i="7"/>
  <c r="E414" i="7"/>
  <c r="E413" i="7"/>
  <c r="E410" i="7"/>
  <c r="E409" i="7"/>
  <c r="E408" i="7"/>
  <c r="E407" i="7"/>
  <c r="E406" i="7"/>
  <c r="E405" i="7"/>
  <c r="E402" i="7"/>
  <c r="E401" i="7"/>
  <c r="E400" i="7"/>
  <c r="E399" i="7"/>
  <c r="E398" i="7"/>
  <c r="E397" i="7"/>
  <c r="E396" i="7"/>
  <c r="E395" i="7"/>
  <c r="E394" i="7"/>
  <c r="E393" i="7"/>
  <c r="E392" i="7"/>
  <c r="E391" i="7"/>
  <c r="E390" i="7"/>
  <c r="E389" i="7"/>
  <c r="E388" i="7"/>
  <c r="E385" i="7"/>
  <c r="E384" i="7"/>
  <c r="E383" i="7"/>
  <c r="E382" i="7"/>
  <c r="E381" i="7"/>
  <c r="E380" i="7"/>
  <c r="E379" i="7"/>
  <c r="E378" i="7"/>
  <c r="E375" i="7"/>
  <c r="E374" i="7"/>
  <c r="E373" i="7"/>
  <c r="E372" i="7"/>
  <c r="E371" i="7"/>
  <c r="E370" i="7"/>
  <c r="E369" i="7"/>
  <c r="E368" i="7"/>
  <c r="E365" i="7"/>
  <c r="E364" i="7"/>
  <c r="E363" i="7"/>
  <c r="E362" i="7"/>
  <c r="E361" i="7"/>
  <c r="E360" i="7"/>
  <c r="E359" i="7"/>
  <c r="E358" i="7"/>
  <c r="E357" i="7"/>
  <c r="E356" i="7"/>
  <c r="E355" i="7"/>
  <c r="E354" i="7"/>
  <c r="E353" i="7"/>
  <c r="E352" i="7"/>
  <c r="E351" i="7"/>
  <c r="E350" i="7"/>
  <c r="E349" i="7"/>
  <c r="E348" i="7"/>
  <c r="E347" i="7"/>
  <c r="E346" i="7"/>
  <c r="E345" i="7"/>
  <c r="E344" i="7"/>
  <c r="E343" i="7"/>
  <c r="E342" i="7"/>
  <c r="E341" i="7"/>
  <c r="E340" i="7"/>
  <c r="E339" i="7"/>
  <c r="E338" i="7"/>
  <c r="E337" i="7"/>
  <c r="E336" i="7"/>
  <c r="E335" i="7"/>
  <c r="E334" i="7"/>
  <c r="E333" i="7"/>
  <c r="E332" i="7"/>
  <c r="E331" i="7"/>
  <c r="E328" i="7"/>
  <c r="E327" i="7"/>
  <c r="E326" i="7"/>
  <c r="E325" i="7"/>
  <c r="E324" i="7"/>
  <c r="E323" i="7"/>
  <c r="E322" i="7"/>
  <c r="E321" i="7"/>
  <c r="E320" i="7"/>
  <c r="E319" i="7"/>
  <c r="E318" i="7"/>
  <c r="E317" i="7"/>
  <c r="E316" i="7"/>
  <c r="E315" i="7"/>
  <c r="E314" i="7"/>
  <c r="E313" i="7"/>
  <c r="E312" i="7"/>
  <c r="E311" i="7"/>
  <c r="E310" i="7"/>
  <c r="E309" i="7"/>
  <c r="E308" i="7"/>
  <c r="E307" i="7"/>
  <c r="E306" i="7"/>
  <c r="E305" i="7"/>
  <c r="E304" i="7"/>
  <c r="E303" i="7"/>
  <c r="E302" i="7"/>
  <c r="E301" i="7"/>
  <c r="E300" i="7"/>
  <c r="E299" i="7"/>
  <c r="E298" i="7"/>
  <c r="E297" i="7"/>
  <c r="E296" i="7"/>
  <c r="E295" i="7"/>
  <c r="E294" i="7"/>
  <c r="E293" i="7"/>
  <c r="E292" i="7"/>
  <c r="E291" i="7"/>
  <c r="E290" i="7"/>
  <c r="E289" i="7"/>
  <c r="E286" i="7"/>
  <c r="E285" i="7"/>
  <c r="E284" i="7"/>
  <c r="E283" i="7"/>
  <c r="E281" i="7"/>
  <c r="E280" i="7"/>
  <c r="E279" i="7"/>
  <c r="E278" i="7"/>
  <c r="E277" i="7"/>
  <c r="E276" i="7"/>
  <c r="E275" i="7"/>
  <c r="E274" i="7"/>
  <c r="E273" i="7"/>
  <c r="E272" i="7"/>
  <c r="E271" i="7"/>
  <c r="E270" i="7"/>
  <c r="E269" i="7"/>
  <c r="E268" i="7"/>
  <c r="E267" i="7"/>
  <c r="E266" i="7"/>
  <c r="E265" i="7"/>
  <c r="E264" i="7"/>
  <c r="E263" i="7"/>
  <c r="E262" i="7"/>
  <c r="E261" i="7"/>
  <c r="E260" i="7"/>
  <c r="E259" i="7"/>
  <c r="E258" i="7"/>
  <c r="E257" i="7"/>
  <c r="E256" i="7"/>
  <c r="E255" i="7"/>
  <c r="E254" i="7"/>
  <c r="E253" i="7"/>
  <c r="E252" i="7"/>
  <c r="E249" i="7"/>
  <c r="E248" i="7"/>
  <c r="E247" i="7"/>
  <c r="E246" i="7"/>
  <c r="E245" i="7"/>
  <c r="E244" i="7"/>
  <c r="E241" i="7"/>
  <c r="E240" i="7"/>
  <c r="E239" i="7"/>
  <c r="E238" i="7"/>
  <c r="E237" i="7"/>
  <c r="E236" i="7"/>
  <c r="E235" i="7"/>
  <c r="E234" i="7"/>
  <c r="E233" i="7"/>
  <c r="E232" i="7"/>
  <c r="E231" i="7"/>
  <c r="E230" i="7"/>
  <c r="E229" i="7"/>
  <c r="E228" i="7"/>
  <c r="E227" i="7"/>
  <c r="E226" i="7"/>
  <c r="E225" i="7"/>
  <c r="E224" i="7"/>
  <c r="E223" i="7"/>
  <c r="E222" i="7"/>
  <c r="E221" i="7"/>
  <c r="E220" i="7"/>
  <c r="E219" i="7"/>
  <c r="E218" i="7"/>
  <c r="E217" i="7"/>
  <c r="E216" i="7"/>
  <c r="E215" i="7"/>
  <c r="E214" i="7"/>
  <c r="E213" i="7"/>
  <c r="E212" i="7"/>
  <c r="E211" i="7"/>
  <c r="E210" i="7"/>
  <c r="E209" i="7"/>
  <c r="E208" i="7"/>
  <c r="E207" i="7"/>
  <c r="E206" i="7"/>
  <c r="E205" i="7"/>
  <c r="E204" i="7"/>
  <c r="E203" i="7"/>
  <c r="E202" i="7"/>
  <c r="E201" i="7"/>
  <c r="E200" i="7"/>
  <c r="E199" i="7"/>
  <c r="E198" i="7"/>
  <c r="E197" i="7"/>
  <c r="E196" i="7"/>
  <c r="E195" i="7"/>
  <c r="E194" i="7"/>
  <c r="E193" i="7"/>
  <c r="E192" i="7"/>
  <c r="E191" i="7"/>
  <c r="E190" i="7"/>
  <c r="E189" i="7"/>
  <c r="E188" i="7"/>
  <c r="E187" i="7"/>
  <c r="E186" i="7"/>
  <c r="E185" i="7"/>
  <c r="E184" i="7"/>
  <c r="E183" i="7"/>
  <c r="E182" i="7"/>
  <c r="E181" i="7"/>
  <c r="E180" i="7"/>
  <c r="E179" i="7"/>
  <c r="E178" i="7"/>
  <c r="E177" i="7"/>
  <c r="E176" i="7"/>
  <c r="E175" i="7"/>
  <c r="E174" i="7"/>
  <c r="E173" i="7"/>
  <c r="E172" i="7"/>
  <c r="E171" i="7"/>
  <c r="E170" i="7"/>
  <c r="E169" i="7"/>
  <c r="E168" i="7"/>
  <c r="E167" i="7"/>
  <c r="E166" i="7"/>
  <c r="E165" i="7"/>
  <c r="E164" i="7"/>
  <c r="E163" i="7"/>
  <c r="E162" i="7"/>
  <c r="E161" i="7"/>
  <c r="E160" i="7"/>
  <c r="E159" i="7"/>
  <c r="E158" i="7"/>
  <c r="E157" i="7"/>
  <c r="E156" i="7"/>
  <c r="E155" i="7"/>
  <c r="E154" i="7"/>
  <c r="E153" i="7"/>
  <c r="F29" i="9" l="1"/>
  <c r="F30" i="8"/>
  <c r="E46" i="6" l="1"/>
  <c r="E47" i="6"/>
  <c r="E48" i="6"/>
  <c r="E49" i="6"/>
  <c r="E51" i="6"/>
  <c r="E52" i="6"/>
  <c r="E53" i="6"/>
  <c r="E54" i="6"/>
  <c r="E91" i="3"/>
  <c r="E92" i="3"/>
  <c r="E93" i="3"/>
  <c r="E94" i="3"/>
  <c r="E95" i="3"/>
  <c r="E96" i="3"/>
  <c r="E97" i="3"/>
  <c r="E98" i="3"/>
  <c r="E99" i="3"/>
  <c r="E100" i="3"/>
  <c r="E15" i="2"/>
  <c r="E16" i="2"/>
  <c r="E17" i="2"/>
  <c r="E18" i="2"/>
  <c r="E19" i="2"/>
  <c r="E20" i="2"/>
  <c r="E21" i="2"/>
  <c r="E22" i="2"/>
  <c r="E23" i="2"/>
  <c r="E269" i="2"/>
  <c r="E270" i="2"/>
  <c r="E271" i="2"/>
  <c r="E272" i="2"/>
  <c r="E273" i="2"/>
  <c r="E274" i="2"/>
  <c r="E287" i="2"/>
  <c r="E315" i="2"/>
  <c r="E316" i="2"/>
  <c r="E295" i="2"/>
  <c r="E296" i="2"/>
  <c r="E239" i="2"/>
  <c r="E213" i="2"/>
  <c r="E214" i="2"/>
  <c r="E215" i="2"/>
  <c r="E216" i="2"/>
  <c r="E195" i="2"/>
  <c r="E196" i="2"/>
  <c r="E131" i="2"/>
  <c r="E132" i="2"/>
  <c r="E133" i="2"/>
  <c r="E137" i="2"/>
  <c r="E138" i="2"/>
  <c r="E139" i="2"/>
  <c r="E140" i="2"/>
  <c r="E142" i="2"/>
  <c r="E143" i="2"/>
  <c r="E144" i="2"/>
  <c r="E145" i="2"/>
  <c r="E77" i="2"/>
  <c r="E78" i="2"/>
  <c r="E79" i="2"/>
  <c r="E80" i="2"/>
  <c r="E10" i="3"/>
  <c r="E11" i="3"/>
  <c r="E12" i="3"/>
  <c r="E13" i="3"/>
  <c r="E14" i="3"/>
  <c r="E15" i="3"/>
  <c r="E16" i="3"/>
  <c r="E17" i="3"/>
  <c r="E18" i="3"/>
  <c r="E26" i="7"/>
  <c r="E27" i="7"/>
  <c r="E28" i="7"/>
  <c r="E29" i="7"/>
  <c r="E30" i="7"/>
  <c r="E31" i="7"/>
  <c r="E94" i="7"/>
  <c r="E95" i="7"/>
  <c r="E96" i="7"/>
  <c r="E97" i="7"/>
  <c r="E98" i="7"/>
  <c r="E99" i="7"/>
  <c r="E67" i="7"/>
  <c r="E65" i="7"/>
  <c r="E75" i="7"/>
  <c r="E74" i="7"/>
  <c r="E79" i="7"/>
  <c r="E78" i="7"/>
  <c r="E63" i="7"/>
  <c r="E64" i="7"/>
  <c r="E66" i="7"/>
  <c r="E68" i="7"/>
  <c r="E69" i="7"/>
  <c r="E70" i="7"/>
  <c r="E71" i="7"/>
  <c r="E72" i="7"/>
  <c r="E73" i="7"/>
  <c r="E76" i="7"/>
  <c r="E77" i="7"/>
  <c r="E80" i="7"/>
  <c r="E81" i="7"/>
  <c r="E82" i="7"/>
  <c r="E83" i="7"/>
  <c r="E84" i="7"/>
  <c r="E85" i="7"/>
  <c r="E86" i="7"/>
  <c r="E87" i="7"/>
  <c r="E88" i="7"/>
  <c r="E89" i="7"/>
  <c r="E90" i="7"/>
  <c r="E91" i="7"/>
  <c r="E92" i="7"/>
  <c r="E93" i="7"/>
  <c r="E102" i="7"/>
  <c r="E334" i="2" l="1"/>
  <c r="E208" i="2"/>
  <c r="E332" i="2" l="1"/>
  <c r="E227" i="2"/>
  <c r="E207" i="2"/>
  <c r="E199" i="2"/>
  <c r="E288" i="2"/>
  <c r="E253" i="2"/>
  <c r="E254" i="2"/>
  <c r="E255" i="2"/>
  <c r="E256" i="2"/>
  <c r="E257" i="2"/>
  <c r="E258" i="2"/>
  <c r="E259" i="2"/>
  <c r="E260" i="2"/>
  <c r="E261" i="2"/>
  <c r="E262" i="2"/>
  <c r="E263" i="2"/>
  <c r="E264" i="2"/>
  <c r="E265" i="2"/>
  <c r="E266" i="2"/>
  <c r="E206" i="2"/>
  <c r="E167" i="2"/>
  <c r="E168" i="2"/>
  <c r="E169" i="2"/>
  <c r="E170" i="2"/>
  <c r="E171" i="2"/>
  <c r="E172" i="2"/>
  <c r="E173" i="2"/>
  <c r="E174" i="2"/>
  <c r="E175" i="2"/>
  <c r="E176" i="2"/>
  <c r="E177" i="2"/>
  <c r="E164" i="2"/>
  <c r="E159" i="2"/>
  <c r="E160" i="2"/>
  <c r="E161" i="2"/>
  <c r="E162" i="2"/>
  <c r="E163" i="2"/>
  <c r="E155" i="2"/>
  <c r="E157" i="2"/>
  <c r="E63" i="2"/>
  <c r="E52" i="2"/>
  <c r="E40" i="2"/>
  <c r="E29" i="2"/>
  <c r="E147" i="7"/>
  <c r="E146" i="7"/>
  <c r="E145" i="7"/>
  <c r="E144" i="7"/>
  <c r="E143" i="7"/>
  <c r="E142" i="7"/>
  <c r="E141" i="7"/>
  <c r="E140" i="7"/>
  <c r="E137" i="7"/>
  <c r="E136" i="7"/>
  <c r="E135" i="7"/>
  <c r="E134" i="7"/>
  <c r="E133" i="7"/>
  <c r="E132" i="7"/>
  <c r="E131" i="7"/>
  <c r="E130" i="7"/>
  <c r="E129" i="7"/>
  <c r="E128" i="7"/>
  <c r="E127" i="7"/>
  <c r="E126" i="7"/>
  <c r="E125" i="7"/>
  <c r="E124" i="7"/>
  <c r="E123" i="7"/>
  <c r="E122" i="7"/>
  <c r="E121" i="7"/>
  <c r="E120" i="7"/>
  <c r="E119" i="7"/>
  <c r="E118" i="7"/>
  <c r="E117" i="7"/>
  <c r="E116" i="7"/>
  <c r="E115" i="7"/>
  <c r="E114" i="7"/>
  <c r="E113" i="7"/>
  <c r="E112" i="7"/>
  <c r="E111" i="7"/>
  <c r="E110" i="7"/>
  <c r="E109" i="7"/>
  <c r="E108" i="7"/>
  <c r="E107" i="7"/>
  <c r="E106" i="7"/>
  <c r="E105" i="7"/>
  <c r="E104" i="7"/>
  <c r="E103" i="7"/>
  <c r="E59" i="7"/>
  <c r="E58" i="7"/>
  <c r="E57" i="7"/>
  <c r="E56" i="7"/>
  <c r="E55" i="7"/>
  <c r="E54" i="7"/>
  <c r="E53" i="7"/>
  <c r="E52" i="7"/>
  <c r="E51" i="7"/>
  <c r="E48" i="7"/>
  <c r="E47" i="7"/>
  <c r="E46" i="7"/>
  <c r="E45" i="7"/>
  <c r="E44" i="7"/>
  <c r="E43" i="7"/>
  <c r="E42" i="7"/>
  <c r="E41" i="7"/>
  <c r="E40" i="7"/>
  <c r="E39" i="7"/>
  <c r="E38" i="7"/>
  <c r="E37" i="7"/>
  <c r="E25" i="7"/>
  <c r="E24" i="7"/>
  <c r="E23" i="7"/>
  <c r="E22" i="7"/>
  <c r="E21" i="7"/>
  <c r="E20" i="7"/>
  <c r="E19" i="7"/>
  <c r="F564" i="7" l="1"/>
  <c r="E8" i="3"/>
  <c r="E27" i="6"/>
  <c r="E74" i="6"/>
  <c r="E73" i="6"/>
  <c r="E72" i="6"/>
  <c r="E71" i="6"/>
  <c r="E9" i="3" l="1"/>
  <c r="E284" i="2"/>
  <c r="E281" i="2"/>
  <c r="E245" i="2"/>
  <c r="E95" i="6"/>
  <c r="E94" i="6"/>
  <c r="E93" i="6"/>
  <c r="E92" i="6"/>
  <c r="E91" i="6"/>
  <c r="E90" i="6"/>
  <c r="E89" i="6"/>
  <c r="E88" i="6"/>
  <c r="E87" i="6"/>
  <c r="E86" i="6"/>
  <c r="E83" i="6"/>
  <c r="E82" i="6"/>
  <c r="E81" i="6"/>
  <c r="E80" i="6"/>
  <c r="E79" i="6"/>
  <c r="E78" i="6"/>
  <c r="E68" i="6"/>
  <c r="E67" i="6"/>
  <c r="E66" i="6"/>
  <c r="E65" i="6"/>
  <c r="E64" i="6"/>
  <c r="E63" i="6"/>
  <c r="E62" i="6"/>
  <c r="E61" i="6"/>
  <c r="E60" i="6"/>
  <c r="E59" i="6"/>
  <c r="E58" i="6"/>
  <c r="E57" i="6"/>
  <c r="E56" i="6"/>
  <c r="E55" i="6"/>
  <c r="E50" i="6"/>
  <c r="E43" i="6"/>
  <c r="E42" i="6"/>
  <c r="E41" i="6"/>
  <c r="E40" i="6"/>
  <c r="E39" i="6"/>
  <c r="E38" i="6"/>
  <c r="E37" i="6"/>
  <c r="E36" i="6"/>
  <c r="E35" i="6"/>
  <c r="E34" i="6"/>
  <c r="E28" i="6"/>
  <c r="E26" i="6"/>
  <c r="E25" i="6"/>
  <c r="E24" i="6"/>
  <c r="E23" i="6"/>
  <c r="E22" i="6"/>
  <c r="E21" i="6"/>
  <c r="E20" i="6"/>
  <c r="E19" i="6"/>
  <c r="E18" i="6"/>
  <c r="E90" i="3"/>
  <c r="E89" i="3"/>
  <c r="E88" i="3"/>
  <c r="E87" i="3"/>
  <c r="E86" i="3"/>
  <c r="E85" i="3"/>
  <c r="E84" i="3"/>
  <c r="E83" i="3"/>
  <c r="E82" i="3"/>
  <c r="E81" i="3"/>
  <c r="E80" i="3"/>
  <c r="E79" i="3"/>
  <c r="E78" i="3"/>
  <c r="E73" i="3"/>
  <c r="E72" i="3"/>
  <c r="E71" i="3"/>
  <c r="E70" i="3"/>
  <c r="E69" i="3"/>
  <c r="E68" i="3"/>
  <c r="E67" i="3"/>
  <c r="E66" i="3"/>
  <c r="E65" i="3"/>
  <c r="E64" i="3"/>
  <c r="E63" i="3"/>
  <c r="E58" i="3"/>
  <c r="E57" i="3"/>
  <c r="E56" i="3"/>
  <c r="E55" i="3"/>
  <c r="E54" i="3"/>
  <c r="E53" i="3"/>
  <c r="E52" i="3"/>
  <c r="E47" i="3"/>
  <c r="E46" i="3"/>
  <c r="E45" i="3"/>
  <c r="E44" i="3"/>
  <c r="E43" i="3"/>
  <c r="E41" i="3"/>
  <c r="E40" i="3"/>
  <c r="E39" i="3"/>
  <c r="E38" i="3"/>
  <c r="E37" i="3"/>
  <c r="E35" i="3"/>
  <c r="E34" i="3"/>
  <c r="E33" i="3"/>
  <c r="E32" i="3"/>
  <c r="E31" i="3"/>
  <c r="E26" i="3"/>
  <c r="E25" i="3"/>
  <c r="E24" i="3"/>
  <c r="E23" i="3"/>
  <c r="E7" i="3"/>
  <c r="E6" i="3"/>
  <c r="E331" i="2"/>
  <c r="E330" i="2"/>
  <c r="E329" i="2"/>
  <c r="E328" i="2"/>
  <c r="E327" i="2"/>
  <c r="E326" i="2"/>
  <c r="E325" i="2"/>
  <c r="E324" i="2"/>
  <c r="E323" i="2"/>
  <c r="E322" i="2"/>
  <c r="E321" i="2"/>
  <c r="E314" i="2"/>
  <c r="E313" i="2"/>
  <c r="E312" i="2"/>
  <c r="E311" i="2"/>
  <c r="E310" i="2"/>
  <c r="E309" i="2"/>
  <c r="E308" i="2"/>
  <c r="E307" i="2"/>
  <c r="E306" i="2"/>
  <c r="E305" i="2"/>
  <c r="E304" i="2"/>
  <c r="E303" i="2"/>
  <c r="E302" i="2"/>
  <c r="E301" i="2"/>
  <c r="E300" i="2"/>
  <c r="E299" i="2"/>
  <c r="E298" i="2"/>
  <c r="E297" i="2"/>
  <c r="E294" i="2"/>
  <c r="E293" i="2"/>
  <c r="E292" i="2"/>
  <c r="E291" i="2"/>
  <c r="E290" i="2"/>
  <c r="E289" i="2"/>
  <c r="E286" i="2"/>
  <c r="E285" i="2"/>
  <c r="E283" i="2"/>
  <c r="E282" i="2"/>
  <c r="E280" i="2"/>
  <c r="E279" i="2"/>
  <c r="E252" i="2"/>
  <c r="E249" i="2"/>
  <c r="E248" i="2"/>
  <c r="E247" i="2"/>
  <c r="E246" i="2"/>
  <c r="E244" i="2"/>
  <c r="E243" i="2"/>
  <c r="E242" i="2"/>
  <c r="E238" i="2"/>
  <c r="E237" i="2"/>
  <c r="E236" i="2"/>
  <c r="E235" i="2"/>
  <c r="E234" i="2"/>
  <c r="E233" i="2"/>
  <c r="E232" i="2"/>
  <c r="E226" i="2"/>
  <c r="E225" i="2"/>
  <c r="E224" i="2"/>
  <c r="E223" i="2"/>
  <c r="E222" i="2"/>
  <c r="E221" i="2"/>
  <c r="E220" i="2"/>
  <c r="E219" i="2"/>
  <c r="E218" i="2"/>
  <c r="E217" i="2"/>
  <c r="E212" i="2"/>
  <c r="E211" i="2"/>
  <c r="E210" i="2"/>
  <c r="E209" i="2"/>
  <c r="E205" i="2"/>
  <c r="E204" i="2"/>
  <c r="E203" i="2"/>
  <c r="E202" i="2"/>
  <c r="E201" i="2"/>
  <c r="E200" i="2"/>
  <c r="E198" i="2"/>
  <c r="E197" i="2"/>
  <c r="E194" i="2"/>
  <c r="E193" i="2"/>
  <c r="E190" i="2"/>
  <c r="E189" i="2"/>
  <c r="E188" i="2"/>
  <c r="E187" i="2"/>
  <c r="E186" i="2"/>
  <c r="E185" i="2"/>
  <c r="E184" i="2"/>
  <c r="E183" i="2"/>
  <c r="E182" i="2"/>
  <c r="E181" i="2"/>
  <c r="E180" i="2"/>
  <c r="E179" i="2"/>
  <c r="E178" i="2"/>
  <c r="E166" i="2"/>
  <c r="E165" i="2"/>
  <c r="E158" i="2"/>
  <c r="E156" i="2"/>
  <c r="E154" i="2"/>
  <c r="E153" i="2"/>
  <c r="E152" i="2"/>
  <c r="E151" i="2"/>
  <c r="E130" i="2"/>
  <c r="E129" i="2"/>
  <c r="E128" i="2"/>
  <c r="E127" i="2"/>
  <c r="E126" i="2"/>
  <c r="E125" i="2"/>
  <c r="E124" i="2"/>
  <c r="E123" i="2"/>
  <c r="E122" i="2"/>
  <c r="E121" i="2"/>
  <c r="E120" i="2"/>
  <c r="E119" i="2"/>
  <c r="E118" i="2"/>
  <c r="E117" i="2"/>
  <c r="E116" i="2"/>
  <c r="E115" i="2"/>
  <c r="E114" i="2"/>
  <c r="E113" i="2"/>
  <c r="E112" i="2"/>
  <c r="E111" i="2"/>
  <c r="E110" i="2"/>
  <c r="E109" i="2"/>
  <c r="E108" i="2"/>
  <c r="E105" i="2"/>
  <c r="E104" i="2"/>
  <c r="E103" i="2"/>
  <c r="E102" i="2"/>
  <c r="E101" i="2"/>
  <c r="E100" i="2"/>
  <c r="E97" i="2"/>
  <c r="E96" i="2"/>
  <c r="E95" i="2"/>
  <c r="E94" i="2"/>
  <c r="E93" i="2"/>
  <c r="E92" i="2"/>
  <c r="E91" i="2"/>
  <c r="E90" i="2"/>
  <c r="E89" i="2"/>
  <c r="E88" i="2"/>
  <c r="E87" i="2"/>
  <c r="E86" i="2"/>
  <c r="E85" i="2"/>
  <c r="E84" i="2"/>
  <c r="E83" i="2"/>
  <c r="E82" i="2"/>
  <c r="E81" i="2"/>
  <c r="E76" i="2"/>
  <c r="E75" i="2"/>
  <c r="E74" i="2"/>
  <c r="E73" i="2"/>
  <c r="E72" i="2"/>
  <c r="E71" i="2"/>
  <c r="E70" i="2"/>
  <c r="E69" i="2"/>
  <c r="E68" i="2"/>
  <c r="E67" i="2"/>
  <c r="E66" i="2"/>
  <c r="E65" i="2"/>
  <c r="E64" i="2"/>
  <c r="E62" i="2"/>
  <c r="E61" i="2"/>
  <c r="E60" i="2"/>
  <c r="E59" i="2"/>
  <c r="E58" i="2"/>
  <c r="E57" i="2"/>
  <c r="E56" i="2"/>
  <c r="E55" i="2"/>
  <c r="E54" i="2"/>
  <c r="E53" i="2"/>
  <c r="E51" i="2"/>
  <c r="E50" i="2"/>
  <c r="E49" i="2"/>
  <c r="E48" i="2"/>
  <c r="E47" i="2"/>
  <c r="E46" i="2"/>
  <c r="E45" i="2"/>
  <c r="E44" i="2"/>
  <c r="E43" i="2"/>
  <c r="E42" i="2"/>
  <c r="E41" i="2"/>
  <c r="E39" i="2"/>
  <c r="E38" i="2"/>
  <c r="E37" i="2"/>
  <c r="E36" i="2"/>
  <c r="E35" i="2"/>
  <c r="E34" i="2"/>
  <c r="E33" i="2"/>
  <c r="E32" i="2"/>
  <c r="E31" i="2"/>
  <c r="E30" i="2"/>
  <c r="E28" i="2"/>
  <c r="E27" i="2"/>
  <c r="E26" i="2"/>
  <c r="E25" i="2"/>
  <c r="E24" i="2"/>
  <c r="E14" i="2"/>
  <c r="E13" i="2"/>
  <c r="E12" i="2"/>
  <c r="E11" i="2"/>
  <c r="E10" i="2"/>
  <c r="E9" i="2"/>
  <c r="E97" i="6" l="1"/>
  <c r="E102" i="3"/>
</calcChain>
</file>

<file path=xl/sharedStrings.xml><?xml version="1.0" encoding="utf-8"?>
<sst xmlns="http://schemas.openxmlformats.org/spreadsheetml/2006/main" count="2660" uniqueCount="674">
  <si>
    <t>SKLOP 1</t>
  </si>
  <si>
    <t>SKLOP 2</t>
  </si>
  <si>
    <t>SPOJNIKI IN TESNILA</t>
  </si>
  <si>
    <t>SKLOP 3</t>
  </si>
  <si>
    <t>ARMATURE, PRIBOR IN UNIVERZALNE SPOJKE</t>
  </si>
  <si>
    <t>SKLOP 4</t>
  </si>
  <si>
    <t xml:space="preserve">PEHD CEVI IN ELEKTROVARILNI SPOJNIKI </t>
  </si>
  <si>
    <t xml:space="preserve">CEVI IZ DUKTILNE LITINE </t>
  </si>
  <si>
    <t>Naziv</t>
  </si>
  <si>
    <t>EM</t>
  </si>
  <si>
    <t>Količina</t>
  </si>
  <si>
    <t>Cena na EM</t>
  </si>
  <si>
    <t>Vrednost</t>
  </si>
  <si>
    <t>Proizvajalec</t>
  </si>
  <si>
    <t>CEV NL C50 DN 80</t>
  </si>
  <si>
    <t>M</t>
  </si>
  <si>
    <t>CEV NL C50 DN 100</t>
  </si>
  <si>
    <t>CEV NL C50 DN 100 S SIDRNIM TESNILOM</t>
  </si>
  <si>
    <t>CEV NL C50 DN150</t>
  </si>
  <si>
    <t>CEV NL C50 DN150 S SIDRNIM TESNILOM</t>
  </si>
  <si>
    <t>CEV NL C50 DN 200</t>
  </si>
  <si>
    <t>CEV NL C50 DN 200 S SIDRNIM TESNILOM</t>
  </si>
  <si>
    <t>CEV NL C40 DN 250</t>
  </si>
  <si>
    <t>CEV NL C30 DN 400</t>
  </si>
  <si>
    <t>SPOJNIKI ZA CEVI IZ DUKTILNE LITINE</t>
  </si>
  <si>
    <t>E Kos</t>
  </si>
  <si>
    <t>Kos</t>
  </si>
  <si>
    <t>E 100</t>
  </si>
  <si>
    <t>E 125</t>
  </si>
  <si>
    <t>E 200</t>
  </si>
  <si>
    <t>E 250</t>
  </si>
  <si>
    <t>E 300</t>
  </si>
  <si>
    <t>E 350</t>
  </si>
  <si>
    <t>E 400</t>
  </si>
  <si>
    <t>F Kos</t>
  </si>
  <si>
    <t>F  80</t>
  </si>
  <si>
    <t>F 100</t>
  </si>
  <si>
    <t>F 125</t>
  </si>
  <si>
    <t>F 150</t>
  </si>
  <si>
    <t>F 200</t>
  </si>
  <si>
    <t>F 250</t>
  </si>
  <si>
    <t>F 300</t>
  </si>
  <si>
    <t>F 350</t>
  </si>
  <si>
    <t>F 400</t>
  </si>
  <si>
    <t>MMA Kos</t>
  </si>
  <si>
    <t>MMA   80</t>
  </si>
  <si>
    <t>MMA   80 X  50</t>
  </si>
  <si>
    <t>MMA 100 X  50</t>
  </si>
  <si>
    <t>MMA 125</t>
  </si>
  <si>
    <t>MMA 125 X  50</t>
  </si>
  <si>
    <t>MMA 125 X  80</t>
  </si>
  <si>
    <t>MMA 125 X 100</t>
  </si>
  <si>
    <t>MMA 150</t>
  </si>
  <si>
    <t>MMA 150 X  50</t>
  </si>
  <si>
    <t>MMA 200</t>
  </si>
  <si>
    <t>MMA 200 X  50</t>
  </si>
  <si>
    <t>MMA 200 X 150</t>
  </si>
  <si>
    <t>MMA 250 X  80</t>
  </si>
  <si>
    <t>MMA 250 X 100</t>
  </si>
  <si>
    <t>MMA 250 X 150</t>
  </si>
  <si>
    <t>MMA 250 X 200</t>
  </si>
  <si>
    <t>MMA 300</t>
  </si>
  <si>
    <t>MMA 300 X  80</t>
  </si>
  <si>
    <t>MMA 300 X 100</t>
  </si>
  <si>
    <t>MMA 300 X 150</t>
  </si>
  <si>
    <t>MMA 300 X 200</t>
  </si>
  <si>
    <t>MMA 350</t>
  </si>
  <si>
    <t>MMA 350 X 100</t>
  </si>
  <si>
    <t>MMA 400</t>
  </si>
  <si>
    <t>MMA 400 X 150</t>
  </si>
  <si>
    <t>MMK Kos</t>
  </si>
  <si>
    <t>MMK  80 11º</t>
  </si>
  <si>
    <t>MMK  80 22º</t>
  </si>
  <si>
    <t>MMK  80 30º</t>
  </si>
  <si>
    <t>MMK  80 45º</t>
  </si>
  <si>
    <t>MMK 100 11º</t>
  </si>
  <si>
    <t>MMK 100 22º</t>
  </si>
  <si>
    <t>MMK 100 30º</t>
  </si>
  <si>
    <t>MMK 100 45º</t>
  </si>
  <si>
    <t>MMK 125 11º</t>
  </si>
  <si>
    <t>MMK 125 22º</t>
  </si>
  <si>
    <t>MMK 125 30º</t>
  </si>
  <si>
    <t>MMK 125 45º</t>
  </si>
  <si>
    <t>MMK 150 11º</t>
  </si>
  <si>
    <t>MMK 150 22º</t>
  </si>
  <si>
    <t>MMK 150 30º</t>
  </si>
  <si>
    <t>MMK 150 45º</t>
  </si>
  <si>
    <t>MMK 200 11º</t>
  </si>
  <si>
    <t>MMK 200 22º</t>
  </si>
  <si>
    <t>MMK 200 30º</t>
  </si>
  <si>
    <t>MMK 200 45º</t>
  </si>
  <si>
    <t>MMK 250 11º</t>
  </si>
  <si>
    <t>MMK 250 22º</t>
  </si>
  <si>
    <t>MMK 250 30º</t>
  </si>
  <si>
    <t>MMK 250 45º</t>
  </si>
  <si>
    <t>MMK 300 11º</t>
  </si>
  <si>
    <t>MMK 300 22º</t>
  </si>
  <si>
    <t>MMK 300 30º</t>
  </si>
  <si>
    <t>MMK 300 45º</t>
  </si>
  <si>
    <t>MMK 350 11º</t>
  </si>
  <si>
    <t>MMK 350 22º</t>
  </si>
  <si>
    <t>MMK 400 11º</t>
  </si>
  <si>
    <t>MMK 400 22º</t>
  </si>
  <si>
    <t>MMQ Kos</t>
  </si>
  <si>
    <t>MMQ  80</t>
  </si>
  <si>
    <t>MMQ 100</t>
  </si>
  <si>
    <t>MMQ 125</t>
  </si>
  <si>
    <t>MMQ 150</t>
  </si>
  <si>
    <t>MMQ 200</t>
  </si>
  <si>
    <t>MMQ 250</t>
  </si>
  <si>
    <t>MMQ 300</t>
  </si>
  <si>
    <t>MMQ 400</t>
  </si>
  <si>
    <t>SPOJNIKI S PRIROBNICO</t>
  </si>
  <si>
    <t>FF Kos</t>
  </si>
  <si>
    <t>FF  50 L  100</t>
  </si>
  <si>
    <t>FF  50 L  200</t>
  </si>
  <si>
    <t>FF  50 L  300</t>
  </si>
  <si>
    <t>FF  50 L  400</t>
  </si>
  <si>
    <t>FF  50 L  1000</t>
  </si>
  <si>
    <t>FF  80 L  200</t>
  </si>
  <si>
    <t>FF  80 L  300</t>
  </si>
  <si>
    <t>FF  80 L  400</t>
  </si>
  <si>
    <t>FF  80 L  500</t>
  </si>
  <si>
    <t>FF  80 L  600</t>
  </si>
  <si>
    <t>FF  80 L  700</t>
  </si>
  <si>
    <t>FF  80 L  800</t>
  </si>
  <si>
    <t>FF  80 L 1000</t>
  </si>
  <si>
    <t>FF 100 L  100</t>
  </si>
  <si>
    <t>FF 100 L  300</t>
  </si>
  <si>
    <t>FF 100 L  400</t>
  </si>
  <si>
    <t>FF 100 L  500</t>
  </si>
  <si>
    <t>FF 100 L  600</t>
  </si>
  <si>
    <t>FF 100 L  700</t>
  </si>
  <si>
    <t>FF 100 L  800</t>
  </si>
  <si>
    <t>FF 100 L 1000</t>
  </si>
  <si>
    <t>FF 125 L  200</t>
  </si>
  <si>
    <t>FF 150 L  100</t>
  </si>
  <si>
    <t>FF 150 L  150</t>
  </si>
  <si>
    <t>FF 150 L  300</t>
  </si>
  <si>
    <t>FF 150 L  400</t>
  </si>
  <si>
    <t>FF 150 L  500</t>
  </si>
  <si>
    <t>FF 150 L  600</t>
  </si>
  <si>
    <t>FF 150 L  700</t>
  </si>
  <si>
    <t>FF 150 L  800</t>
  </si>
  <si>
    <t>FF 150 L 1000</t>
  </si>
  <si>
    <t>FF 200 L  100</t>
  </si>
  <si>
    <t>FF 200 L  400</t>
  </si>
  <si>
    <t>FF 200 L  500</t>
  </si>
  <si>
    <t>FF 200 L  600</t>
  </si>
  <si>
    <t>FF 200 L  700</t>
  </si>
  <si>
    <t>FF 200 L  800</t>
  </si>
  <si>
    <t>FF 200 L 1000</t>
  </si>
  <si>
    <t>FF 250 L  200</t>
  </si>
  <si>
    <t>FF 250 L  300</t>
  </si>
  <si>
    <t>FF 250 L  400</t>
  </si>
  <si>
    <t>FF 250 L  500</t>
  </si>
  <si>
    <t>FF 250 L  600</t>
  </si>
  <si>
    <t>FF 250 L  700</t>
  </si>
  <si>
    <t>FF 250 L  800</t>
  </si>
  <si>
    <t>FF 250 L 1000</t>
  </si>
  <si>
    <t>FF 300 L  200</t>
  </si>
  <si>
    <t>FF 300 L  300</t>
  </si>
  <si>
    <t>FF 300 L  400</t>
  </si>
  <si>
    <t>FF 300 L  500</t>
  </si>
  <si>
    <t>FF 300 L  600</t>
  </si>
  <si>
    <t>FF 300 L  700</t>
  </si>
  <si>
    <t>FF 300 L  800</t>
  </si>
  <si>
    <t>FF 300 L 1000</t>
  </si>
  <si>
    <t>FF 350 L  200</t>
  </si>
  <si>
    <t>FF 350 L  500</t>
  </si>
  <si>
    <t>FF 350 L  600</t>
  </si>
  <si>
    <t>FF 350 L 1000</t>
  </si>
  <si>
    <t>FF 400 L  200</t>
  </si>
  <si>
    <t>FF 400 L  300</t>
  </si>
  <si>
    <t>FF 400 L  400</t>
  </si>
  <si>
    <t>FF 400 L  500</t>
  </si>
  <si>
    <t>FF 400 L  700</t>
  </si>
  <si>
    <t>FF 400 L  800</t>
  </si>
  <si>
    <t>FF 400 L 1000</t>
  </si>
  <si>
    <t>FF 500 L  300</t>
  </si>
  <si>
    <t>FF 500 L  500</t>
  </si>
  <si>
    <t>FF 500 L  600</t>
  </si>
  <si>
    <t>FF 500 L 1000</t>
  </si>
  <si>
    <t xml:space="preserve">TT Kos </t>
  </si>
  <si>
    <t>TT  80</t>
  </si>
  <si>
    <t>TT 100</t>
  </si>
  <si>
    <t>TT 150</t>
  </si>
  <si>
    <t>TT 200</t>
  </si>
  <si>
    <t>TT 250</t>
  </si>
  <si>
    <t>TT 300</t>
  </si>
  <si>
    <t>PRIROBNICA  50</t>
  </si>
  <si>
    <t>PRIROBNICA  50 X  2''</t>
  </si>
  <si>
    <t>PRIROBNICA  65 X  2''</t>
  </si>
  <si>
    <t>PRIROBNICA  65 X 2 1/2''</t>
  </si>
  <si>
    <t>PRIROBNICA  80</t>
  </si>
  <si>
    <t>PRIROBNICA  80 X 2''</t>
  </si>
  <si>
    <t>PRIROBNICA  80 X 3''</t>
  </si>
  <si>
    <t>PRIROBNICA 100</t>
  </si>
  <si>
    <t>PRIROBNICA 100 X 2''</t>
  </si>
  <si>
    <t>PRIROBNICA 100 X 3''</t>
  </si>
  <si>
    <t>PRIROBNICA 125</t>
  </si>
  <si>
    <t>PRIROBNICA 125 X 2"</t>
  </si>
  <si>
    <t>PRIROBNICA 150</t>
  </si>
  <si>
    <t>PRIROBNICA 150 X 2''</t>
  </si>
  <si>
    <t>PRIROBNICA 200</t>
  </si>
  <si>
    <t>PRIROBNICA 200 X 2''</t>
  </si>
  <si>
    <t>PRIROBNICA 250</t>
  </si>
  <si>
    <t>PRIROBNICA 250 X 2"</t>
  </si>
  <si>
    <t>PRIROBNICA 300</t>
  </si>
  <si>
    <t>PRIROBNICA 300 X 2''</t>
  </si>
  <si>
    <t>PRIROBNICA 350</t>
  </si>
  <si>
    <t>PRIROBNICA 350 X 2''</t>
  </si>
  <si>
    <t>PRIROBNICA 400</t>
  </si>
  <si>
    <t>PRIROBNICA 500</t>
  </si>
  <si>
    <t>FFK Kos</t>
  </si>
  <si>
    <t>FFK  50 22º</t>
  </si>
  <si>
    <t>FFK  50 30º</t>
  </si>
  <si>
    <t>FFK  50 45º</t>
  </si>
  <si>
    <t>FFK 200 11º</t>
  </si>
  <si>
    <t>FFK 200 22º</t>
  </si>
  <si>
    <t>FFK 200 30º</t>
  </si>
  <si>
    <t>FFK 200 45º</t>
  </si>
  <si>
    <t>FFK 250 11º</t>
  </si>
  <si>
    <t>FFK 250 22º</t>
  </si>
  <si>
    <t>FFK 250 30º</t>
  </si>
  <si>
    <t>FFK 250 45º</t>
  </si>
  <si>
    <t>FFK 300 11º</t>
  </si>
  <si>
    <t>FFK 300 22º</t>
  </si>
  <si>
    <t>FFK 300 30º</t>
  </si>
  <si>
    <t>FFK 300 45º</t>
  </si>
  <si>
    <t>FFR Kos</t>
  </si>
  <si>
    <t>FFR 125 X 100</t>
  </si>
  <si>
    <t>FFR 150 X  50</t>
  </si>
  <si>
    <t>FFR 150 X  65</t>
  </si>
  <si>
    <t>FFR 150 X 125</t>
  </si>
  <si>
    <t>FFR 200 X 100</t>
  </si>
  <si>
    <t>FFR 200 X 150</t>
  </si>
  <si>
    <t>FFR 250 X 150</t>
  </si>
  <si>
    <t>FFR 250 X 200</t>
  </si>
  <si>
    <t>FFR 300 X 150</t>
  </si>
  <si>
    <t>FFR 300 X 200</t>
  </si>
  <si>
    <t>FFR 300 X 250</t>
  </si>
  <si>
    <t>FFR 350 X 200</t>
  </si>
  <si>
    <t>FFR 350 X 250</t>
  </si>
  <si>
    <t>FFR 350 X 300</t>
  </si>
  <si>
    <t>FFR 400 X 300</t>
  </si>
  <si>
    <t>FFR 400 X 350</t>
  </si>
  <si>
    <t>FFR 500 X 400</t>
  </si>
  <si>
    <t>N Kos</t>
  </si>
  <si>
    <t>N KOS  50</t>
  </si>
  <si>
    <t>N KOS  80</t>
  </si>
  <si>
    <t>N KOS 150</t>
  </si>
  <si>
    <t>N KOS 200</t>
  </si>
  <si>
    <t>N KOS 250</t>
  </si>
  <si>
    <t>Q Kos</t>
  </si>
  <si>
    <t>Q KOS  65</t>
  </si>
  <si>
    <t>Q KOS 250</t>
  </si>
  <si>
    <t>Q KOS 300</t>
  </si>
  <si>
    <t>Q KOS 350</t>
  </si>
  <si>
    <t>T Kos</t>
  </si>
  <si>
    <t>T KOS  50</t>
  </si>
  <si>
    <t>T KOS  65</t>
  </si>
  <si>
    <t>T KOS 100 X  50</t>
  </si>
  <si>
    <t>T KOS 100 X  65</t>
  </si>
  <si>
    <t>T KOS 125</t>
  </si>
  <si>
    <t>T KOS 150</t>
  </si>
  <si>
    <t>T KOS 150 X  50</t>
  </si>
  <si>
    <t>T KOS 150 X  80</t>
  </si>
  <si>
    <t>T KOS 150 X 100</t>
  </si>
  <si>
    <t>T KOS 200</t>
  </si>
  <si>
    <t>T KOS 200 X  50</t>
  </si>
  <si>
    <t>T KOS 200 X  80</t>
  </si>
  <si>
    <t>T KOS 200 X 100</t>
  </si>
  <si>
    <t>T KOS 200 X 150</t>
  </si>
  <si>
    <t>T KOS 250</t>
  </si>
  <si>
    <t>T KOS 250 X  80</t>
  </si>
  <si>
    <t>T KOS 250 X 150</t>
  </si>
  <si>
    <t>T KOS 250 X 200</t>
  </si>
  <si>
    <t>T KOS 300</t>
  </si>
  <si>
    <t>T KOS 300 X  80</t>
  </si>
  <si>
    <t>T KOS 300 X  100</t>
  </si>
  <si>
    <t>T KOS 300 X 150</t>
  </si>
  <si>
    <t>T KOS 300 X 200</t>
  </si>
  <si>
    <t>T KOS 300 X 250</t>
  </si>
  <si>
    <t>T KOS 350</t>
  </si>
  <si>
    <t>T KOS 350 X 200</t>
  </si>
  <si>
    <t>TESNILA</t>
  </si>
  <si>
    <t>Tesnila morajo imeti jedro iz jekla, ki služi kot nosilni element, da prevzema nase pritisno silo in preprečuje iztisnitev tesnila iz spoja obroča in so profilirane oblike (na notranjem premeru ojačitev okrogle oblike). Material tesnila mora biti EPDM elastomerna guma ter mora biti testiran za pitno vodo.</t>
  </si>
  <si>
    <t>TESNILO  50</t>
  </si>
  <si>
    <t>TESNILO  65</t>
  </si>
  <si>
    <t>TESNILO  80</t>
  </si>
  <si>
    <t>TESNILO 100</t>
  </si>
  <si>
    <t>TESNILO 125</t>
  </si>
  <si>
    <t>TESNILO 150</t>
  </si>
  <si>
    <t>TESNILO 200</t>
  </si>
  <si>
    <t>TESNILO 250</t>
  </si>
  <si>
    <t>TESNILO 300</t>
  </si>
  <si>
    <t>TESNILO 350</t>
  </si>
  <si>
    <t>TESNILO 400</t>
  </si>
  <si>
    <t>ZASUNI EV - kratka izvedba</t>
  </si>
  <si>
    <t>ZASUN EV  50 PN 10</t>
  </si>
  <si>
    <t>ZASUN EV  65 PN 10</t>
  </si>
  <si>
    <t>ZASUN EV 200 PN 10</t>
  </si>
  <si>
    <t>ZASUN EV 250 PN 10</t>
  </si>
  <si>
    <t>ZASUN EV 300 PN 10</t>
  </si>
  <si>
    <t>KOLESA ZA ZASUNE EV</t>
  </si>
  <si>
    <t>GARNITURE VGRADNE ZA ZASUNE EV</t>
  </si>
  <si>
    <t>LOVILEC NESNAGE</t>
  </si>
  <si>
    <t>Lovilniki nesnage morajo biti izdelani v skladu s Smernicami o tlačni opremi 2014/68/EU.  Liti deli prirobničnega lovilnika nesnage morajo biti izdelani iz nodularne litine, z epoxy zaščito minimalne debeline 250 mikronov. Epoxy barva mora biti v skladu s predpisom w270 in živilsko neoporečna, odobrena s strani slovenske inštitucije (upoštevajoč KTW priporočila) v skladu s slovensko zakonodajo.  Kakovost barvanih površin mora biti potrjena z GSK certifikatom.</t>
  </si>
  <si>
    <t>ZASUNI METULJČASTI (prirobnični) - ročni pogon</t>
  </si>
  <si>
    <t>ZASUN METULJČASTI 200 PN 10 RP</t>
  </si>
  <si>
    <t>ZASUN METULJČASTI 250 PN 10 RP</t>
  </si>
  <si>
    <t>ZASUN METULJČASTI 300 PN 10 RP</t>
  </si>
  <si>
    <t>ZASUN METULJČASTI 350 PN 10 RP</t>
  </si>
  <si>
    <t>ZASUN METULJČASTI 400 PN 10 RP</t>
  </si>
  <si>
    <t>ZASUN METULJČASTI 500 PN 10 RP</t>
  </si>
  <si>
    <t>ZASUN METULJČASTI 600 PN 10 RP</t>
  </si>
  <si>
    <t>SPOJKE UNIVERZALNE</t>
  </si>
  <si>
    <t>SPOJKA  50 DVOJNA (48 - 70)</t>
  </si>
  <si>
    <t>SPOJKA  50 ENOJNA (48 - 70)</t>
  </si>
  <si>
    <t>SPOJKA  65 DVOJNA (69 - 83)</t>
  </si>
  <si>
    <t>SPOJKA  65 ENOJNA (69 - 83)</t>
  </si>
  <si>
    <t>SPOJKA  80 DVOJNA (86 - 105)</t>
  </si>
  <si>
    <t>SPOJKA  80 ENOJNA (86 - 105)</t>
  </si>
  <si>
    <t>SPOJKA 100 DVOJNA (107 - 132)</t>
  </si>
  <si>
    <t>SPOJKA 100 ENOJNA (107 - 132)</t>
  </si>
  <si>
    <t>SPOJKA 125 DVOJNA (133 - 155)</t>
  </si>
  <si>
    <t>SPOJKA 125 ENOJNA (133 - 155)</t>
  </si>
  <si>
    <t>SPOJKA 200 DVOJNA (193 - 226)</t>
  </si>
  <si>
    <t>SPOJKA 200 ENOJNA (193 - 226)</t>
  </si>
  <si>
    <t>SPOJKA 300 DVOJNA (315 - 356)</t>
  </si>
  <si>
    <t>SPOJKA 300 ENOJNA (315 - 356)</t>
  </si>
  <si>
    <t>SPOJKA 350 DVOJNA (352 - 396)</t>
  </si>
  <si>
    <t>SPOJKA 350 ENOJNA (352 - 396)</t>
  </si>
  <si>
    <t>CEV PE 100 20 1/2" SDR 11      50,100m kolut ali 6,12m palice</t>
  </si>
  <si>
    <t>CEV PE 100 25 3/4" SDR 11      50,100m kolut ali 6,12m palice</t>
  </si>
  <si>
    <t>CEV PE 100 32 1" SDR 11         50,100m kolut ali 6,12m palice</t>
  </si>
  <si>
    <t>CEV PE 100 40 5/4" SDR 11      50,100m kolut ali 6,12m palice</t>
  </si>
  <si>
    <t>CEV PE 100 50 6/4" SDR 11      50,100m kolut ali 6,12m palice</t>
  </si>
  <si>
    <t>ELEKTROVARILNI SPOJNIKI IN OSTALI MATERIAL</t>
  </si>
  <si>
    <t>OBOJKE</t>
  </si>
  <si>
    <t>OBOJKA Z OMEJEVALOM PE 100 SDR 11, d63</t>
  </si>
  <si>
    <t>kos</t>
  </si>
  <si>
    <t>OBOJKA Z OMEJEVALOM PE 100 SDR 11, d90</t>
  </si>
  <si>
    <t>OBOJKA Z OMEJEVALOM PE 100 SDR 11, d110</t>
  </si>
  <si>
    <t>OBOJKA Z OMEJEVALOM PE 100 SDR 11, d125</t>
  </si>
  <si>
    <t>OBOJKA Z OMEJEVALOM PE 100 SDR 11, d140</t>
  </si>
  <si>
    <t>OBOJKA Z OMEJEVALOM PE 100 SDR 11, d160</t>
  </si>
  <si>
    <t>KOLENO PE 100 SDR 11, d90, 30°</t>
  </si>
  <si>
    <t>KOLENO PE 100 SDR 11, d110, 30°</t>
  </si>
  <si>
    <t>KOLENO PE 100 SDR 11, d125, 30°</t>
  </si>
  <si>
    <t>KOLENO PE 100 SDR 11, d160, 30°</t>
  </si>
  <si>
    <t>KOLENO PE 100 SDR 11, d63, 45°</t>
  </si>
  <si>
    <t>KOLENO PE 100 SDR 11, d90, 45°</t>
  </si>
  <si>
    <t>KOLENO PE 100 SDR 11, d110, 45°</t>
  </si>
  <si>
    <t>KOLENO PE 100 SDR 11, d125, 45°</t>
  </si>
  <si>
    <t>KOLENO PE 100 SDR 11, d160, 45°</t>
  </si>
  <si>
    <t>KOLENO PE 100 SDR 11, d63, 90°</t>
  </si>
  <si>
    <t>KOLENO PE 100 SDR 11, d90, 90°</t>
  </si>
  <si>
    <t>KOLENO PE 100 SDR 11, d110, 90°</t>
  </si>
  <si>
    <t>KOLENO PE 100 SDR 11, d125, 90°</t>
  </si>
  <si>
    <t>KOLENO PE 100 SDR 11, d160, 90°</t>
  </si>
  <si>
    <t>REDUCIRKA PE 100 SDR 11, d63/d50</t>
  </si>
  <si>
    <t>REDUCIRKA PE 100 SDR 11, d90/d63</t>
  </si>
  <si>
    <t>T KOS PE 100 SDR 11, d90/63</t>
  </si>
  <si>
    <t>T KOS PE 100 SDR 11, d90</t>
  </si>
  <si>
    <t>T KOS PE 100 SDR 11, d110/90</t>
  </si>
  <si>
    <t>T KOS PE 100 SDR 11, d110</t>
  </si>
  <si>
    <t>T KOS PE 100 SDR 11, d125</t>
  </si>
  <si>
    <t>T KOS PE 100 SDR 11, d160</t>
  </si>
  <si>
    <t>KONČNIKI IN PRIROBNICE</t>
  </si>
  <si>
    <t>KONČNIK ZA VRTLJIVO PRIROBNICO PE 100 SDR 11, d63</t>
  </si>
  <si>
    <t>KONČNIK ZA VRTLJIVO PRIROBNICO PE 100 SDR 11, d90</t>
  </si>
  <si>
    <t>KONČNIK ZA VRTLJIVO PRIROBNICO PE 100 SDR 11, d110</t>
  </si>
  <si>
    <t>KONČNIK ZA VRTLJIVO PRIROBNICO PE 100 SDR 11, d125</t>
  </si>
  <si>
    <t>KONČNIK ZA VRTLJIVO PRIROBNICO PE 100 SDR 11, d160</t>
  </si>
  <si>
    <t>MMK 350 30º</t>
  </si>
  <si>
    <t>MMK 350 45º</t>
  </si>
  <si>
    <t>MMK 400 30º</t>
  </si>
  <si>
    <t>MMK 400 45º</t>
  </si>
  <si>
    <t>XR Kos</t>
  </si>
  <si>
    <t>XR 80 X 50</t>
  </si>
  <si>
    <t>XR 80 X 65</t>
  </si>
  <si>
    <t>XR 100 X 80</t>
  </si>
  <si>
    <t>XR 150 X 100</t>
  </si>
  <si>
    <t>XR 150 X 80</t>
  </si>
  <si>
    <t>XR 200 X 150</t>
  </si>
  <si>
    <t>XR 200 X 100</t>
  </si>
  <si>
    <t>FF 200 L  150</t>
  </si>
  <si>
    <t>PRIROBNICA 150 X 3''</t>
  </si>
  <si>
    <t>PRIROBNICA 200 X 3''</t>
  </si>
  <si>
    <t>FFR 200 X 80</t>
  </si>
  <si>
    <t>ZASUN EV  80 PN 16</t>
  </si>
  <si>
    <t>ZASUN EV 100 PN 16</t>
  </si>
  <si>
    <t>ZASUN EV 150 PN 16</t>
  </si>
  <si>
    <t>ZASUN EV 200 PN 16</t>
  </si>
  <si>
    <t>ZASUN METULJČASTI 200 PN 16 RP</t>
  </si>
  <si>
    <t>ZASUN METULJČASTI 150 PN 16 RP</t>
  </si>
  <si>
    <t>ZASUN METULJČASTI 250 PN 16 RP</t>
  </si>
  <si>
    <t>ZASUN METULJČASTI 300 PN 16 RP</t>
  </si>
  <si>
    <t>OBOJKA Z OMEJEVALOM PE 100 SDR 11, d50</t>
  </si>
  <si>
    <t>OBOJKA Z OMEJEVALOM PE 100 SDR 11, d40</t>
  </si>
  <si>
    <t>OBOJKA Z OMEJEVALOM PE 100 SDR 11, d32</t>
  </si>
  <si>
    <t>OBOJKA Z OMEJEVALOM PE 100 SDR 11, d25</t>
  </si>
  <si>
    <t>REDUCIRKA PE 100 SDR 11, d110/d63</t>
  </si>
  <si>
    <t>REDUCIRKA PE 100 SDR 11, d110/d90</t>
  </si>
  <si>
    <t xml:space="preserve">FFK  50 11º </t>
  </si>
  <si>
    <t xml:space="preserve">FF  80 L  100 </t>
  </si>
  <si>
    <t xml:space="preserve">FF 100 L  200 </t>
  </si>
  <si>
    <t xml:space="preserve">FF 200 L  200 </t>
  </si>
  <si>
    <t xml:space="preserve">Q KOS  50 </t>
  </si>
  <si>
    <t xml:space="preserve">FFR 100 X  80 </t>
  </si>
  <si>
    <t>FFK  80 11º z mobilno prirobnico</t>
  </si>
  <si>
    <t>FFK  80 22º z mobilno prirobnico</t>
  </si>
  <si>
    <t>FFK  80 30º z mobilno prirobnico</t>
  </si>
  <si>
    <t>FFK  80 45º z mobilno prirobnico</t>
  </si>
  <si>
    <t>FFK 100 11º z mobilno prirobnico</t>
  </si>
  <si>
    <t>FFK 100 22º z mobilno prirobnico</t>
  </si>
  <si>
    <t>FFK 100 30º z mobilno prirobnico</t>
  </si>
  <si>
    <t>FFK 100 45º z mobilno prirobnico</t>
  </si>
  <si>
    <t>FFK 150 11º z mobilno prirobnico</t>
  </si>
  <si>
    <t>FFK 150 22º z mobilno prirobnico</t>
  </si>
  <si>
    <t>FFK 150 30º z mobilno prirobnico</t>
  </si>
  <si>
    <t>FFK 150 45º z mobilno prirobnico</t>
  </si>
  <si>
    <t>FFR  80 X  50 z mobilno prirobnico</t>
  </si>
  <si>
    <t>FFR 100 X 50 z mobilno prirobnico</t>
  </si>
  <si>
    <t>FFR 150 X 100 z mobilno prirobnico</t>
  </si>
  <si>
    <t>T KOS  80 z mobilno prirobnico</t>
  </si>
  <si>
    <t>T KOS 100 z mobilno prirobnico</t>
  </si>
  <si>
    <t xml:space="preserve">T KOS 100 X  80 </t>
  </si>
  <si>
    <t>T KOS 100 X  80 z mobilno prirobnico</t>
  </si>
  <si>
    <t xml:space="preserve">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Prirobnice:
Prosta prirobnica za montažo na končnik iz PE100, izdelana iz PP ojačenega s steklenimi vlakni in s kovinskim jedrom.
</t>
  </si>
  <si>
    <t>KOLENA (na obojko)</t>
  </si>
  <si>
    <t>REDUKCIJE</t>
  </si>
  <si>
    <t xml:space="preserve">T KOSI </t>
  </si>
  <si>
    <t>PRIROBNICA ZA KONČNIK DN 50 PN16</t>
  </si>
  <si>
    <t>PRIROBNICA ZA KONČNIK DN 100 PN16</t>
  </si>
  <si>
    <t>PRIROBNICA ZA KONČNIK DN 125 PN16</t>
  </si>
  <si>
    <t>PRIROBNICA ZA KONČNIK DN 150 PN16</t>
  </si>
  <si>
    <t>PRIROBNICA ZA KONČNIK DN 80 PN16</t>
  </si>
  <si>
    <t>E  80</t>
  </si>
  <si>
    <t>Prirobnični  zasuni za pitno vodo morajo biti izdelani iz nodularne litine, z epoxy zaščito minimalne debeline 250 mikronov. Kakovost barvanih površin mora biti potrjena z GSK certifikatom. Klin zasuna je zaščiten z EPDM elastomerno gumo. Vreteno zasuna je izdelano iz nerjavečega jekla. EPDM elastomer in epoxy barva morata biti v skladu s predpisom W 270 in živilsko neoporečna, odobrena s strani slovenske inštitucije (upoštevajoč KTW priporočila) v skladu s slovensko zakonodajo. EPDM zmes mora ustrezati EN 681. Izdelek mora v celoti ustrezati EN normi 1074/2. Zasuni vsaj do DN 200(vključno z dn200) morajo imeti navojni adapter, ki omogoča navojno pritrditev vgradne garniture brez dodatnih zatičev oziroma vijakov na vretenu zasuna.</t>
  </si>
  <si>
    <t>Kolesa/volan morajo biti kompatibilna s ponujenimi EV zasuni.</t>
  </si>
  <si>
    <r>
      <t>Cevi so i</t>
    </r>
    <r>
      <rPr>
        <sz val="11"/>
        <color theme="1"/>
        <rFont val="Arial"/>
        <family val="2"/>
        <charset val="238"/>
      </rPr>
      <t>zd</t>
    </r>
    <r>
      <rPr>
        <sz val="11"/>
        <rFont val="Arial"/>
        <family val="2"/>
        <charset val="238"/>
      </rPr>
      <t>elane iz nodularne litine z navadnim (STD, TYT) in sidrnim (STD VI, TYT SIT+) EPDM tesnilom, najmanj preferiranega tlačnega razreda, opredeljenega v specifikaciji spodaj, dolžina posamezne cevi je 6m. Spoji s sidrnim tesnilom morajo omogočati delovni tlak najmanj PN16.  
Cevi morajo biti izdelane na obojko v skladu s SIST EN 545:2010. Na zunanji strani morajo biti zaščitene z aktivno galvansko zaščito, ki omogoča vgradnjo cevi tudi v agresivno zemljino z zlitino Zn + Al debeline 400 g/m2 (v razmerju 85% Zn + Al) z zaključnim slojem, na notranji strani pa s cementno oblogo vse v skladu z EN545:2010. Cementna obloga mora biti narejena s pitno vodo, s cementom po klasifikaciji CEM III, v skladu z EN197-1 s CE oznako (certifikat). Opremljene morajo biti z odgovarjajočimi tesnili v skladu z SIST EN 681-1 (certifikat). Obojčno tesnilo oz. cel spoj mora biti zaradi zagotovitve kvalitete spoja preiskušen skupaj s cevmi(certifikat). Vse cevi morajo biti od istega proizvajalca.</t>
    </r>
  </si>
  <si>
    <t xml:space="preserve">FF  80 L  250 </t>
  </si>
  <si>
    <t>FF  80 L  150</t>
  </si>
  <si>
    <t xml:space="preserve">FF 100 L  150 </t>
  </si>
  <si>
    <t xml:space="preserve">FF 150 L  200 </t>
  </si>
  <si>
    <t xml:space="preserve">FF 200 L  300 </t>
  </si>
  <si>
    <t xml:space="preserve">FFR 100 X  65 </t>
  </si>
  <si>
    <t>Q KOS  80 z mobilno prirobnico</t>
  </si>
  <si>
    <t>Q KOS 100 z mobilno prirobnico</t>
  </si>
  <si>
    <t>Q KOS 125 z mobilno prirobnico</t>
  </si>
  <si>
    <t>Q KOS 150 z mobilno prirobnico</t>
  </si>
  <si>
    <t>Q KOS 200 z mobilno prirobnico</t>
  </si>
  <si>
    <t xml:space="preserve">T KOS  80 X  50 </t>
  </si>
  <si>
    <t>PRIROBNICA X</t>
  </si>
  <si>
    <t>FF  50 L  150</t>
  </si>
  <si>
    <r>
      <t xml:space="preserve">Spojniki so izdelani iz nodularne litine v skladu z SIST EN 545:2010 z zunanjo in notranjo epoksi zaščito min. debeline 70 mikronov po postopku kataforeze ali 250 mikronov po klasičnem postopku.  </t>
    </r>
    <r>
      <rPr>
        <sz val="11"/>
        <color theme="1"/>
        <rFont val="Arial"/>
        <family val="2"/>
        <charset val="238"/>
      </rPr>
      <t>Spojniki lahko imajo fiksno prirobnico razen tam, kjer je navedeno, da morajo imeti mobilno prirobnico.</t>
    </r>
    <r>
      <rPr>
        <sz val="11"/>
        <color rgb="FFFF0000"/>
        <rFont val="Arial"/>
        <family val="2"/>
        <charset val="238"/>
      </rPr>
      <t xml:space="preserve"> </t>
    </r>
    <r>
      <rPr>
        <sz val="11"/>
        <rFont val="Arial"/>
        <family val="2"/>
        <charset val="238"/>
      </rPr>
      <t xml:space="preserve">Kakovost barvanih površin po klasičnem postopku je zagotovljena z GSK certifikatom. </t>
    </r>
  </si>
  <si>
    <t xml:space="preserve">E 150 </t>
  </si>
  <si>
    <t>KOLENO PE 100 SDR 11, d110, 11° ali 15°</t>
  </si>
  <si>
    <t>KOLENO PE 100 SDR 11, d160, 11° ali 15°</t>
  </si>
  <si>
    <t>KOLENO PE 100 SDR 11, d125, 11° ali 15°</t>
  </si>
  <si>
    <t>N KOS 100 z mobilno prirobnico</t>
  </si>
  <si>
    <t>E 80 s sidrnim tesnilom</t>
  </si>
  <si>
    <t>E 100 s sidrnim tesnilom</t>
  </si>
  <si>
    <t>E 150 s sidrnim tesnilom</t>
  </si>
  <si>
    <t>N KOS  80 z mobilno prirobnico</t>
  </si>
  <si>
    <t xml:space="preserve">Spojniki so izdelani iz nodularne litine na obojko  v skladu z SIST EN 545:2010 z zunanjo in notranjo epoksi zaščito min. debeline 70 mikronov po postopku kataforeze ali 250 mikronov po klasičnem postopku. Kakovost barvanih površin po klasičnem postopku mora biti potrjena z GSK certifikatom. Opremljeni morajo biti z odgovarjajočimi tesnili v skladu z SIST EN 681-1. Spoji na spojnikih (obojčnih fazonskih kosih) morajo biti enaki kot pri ceveh. Obojčno tesnilo oz. cel spoj mora biti zaradi zagotovitve kvalitete spoja preizkušen skupaj s cevmi oz. spojniki (certifikat).
</t>
  </si>
  <si>
    <t xml:space="preserve">FFR 150 X  80 </t>
  </si>
  <si>
    <t xml:space="preserve">FFR 150 X 100 </t>
  </si>
  <si>
    <t xml:space="preserve">N KOS 100 </t>
  </si>
  <si>
    <t xml:space="preserve">Q KOS  80 </t>
  </si>
  <si>
    <t>Q KOS 100</t>
  </si>
  <si>
    <t xml:space="preserve">Q KOS 125 </t>
  </si>
  <si>
    <t xml:space="preserve">Q KOS 150 </t>
  </si>
  <si>
    <t>Q KOS 200</t>
  </si>
  <si>
    <t xml:space="preserve">T KOS  80 </t>
  </si>
  <si>
    <t xml:space="preserve">T KOS 100 </t>
  </si>
  <si>
    <t>ZASUN EV  80 PN 10 4 LUKNJE</t>
  </si>
  <si>
    <t>ZASUN EV  80 PN 10</t>
  </si>
  <si>
    <t>OBROČ ZAPIRALNI EV 50 (14 X 14)</t>
  </si>
  <si>
    <t>OBROČ ZAPIRALNI EV 65 - 80 (16 X 16)</t>
  </si>
  <si>
    <t>OBROČ ZAPIRALNI EV 100 - 150 (19 X 19)</t>
  </si>
  <si>
    <t>OBROČ ZAPIRALNI EV 200 (21 X 21)</t>
  </si>
  <si>
    <t>LOVILEC NESNAGE  50 PN 10</t>
  </si>
  <si>
    <t>LOVILEC NESNAGE  65 PN 10</t>
  </si>
  <si>
    <t>LOVILEC NESNAGE  80 PN 10</t>
  </si>
  <si>
    <t>LOVILEC NESNAGE 100 PN 10</t>
  </si>
  <si>
    <t>LOVILEC NESNAGE 150 PN 10</t>
  </si>
  <si>
    <t>LOVILEC NESNAGE 200 PN 10</t>
  </si>
  <si>
    <t>LOVILEC NESNAGE 300 PN 10</t>
  </si>
  <si>
    <t>FF  80 L  900</t>
  </si>
  <si>
    <t>FF 100 L  900</t>
  </si>
  <si>
    <t>FF 150 L  900</t>
  </si>
  <si>
    <t>FF 200 L  900</t>
  </si>
  <si>
    <t>FFK  80 11º</t>
  </si>
  <si>
    <t>FFK  80 22º</t>
  </si>
  <si>
    <t>FFK  80 30º</t>
  </si>
  <si>
    <t>FFK  80 45º</t>
  </si>
  <si>
    <t>FFK 100 11º</t>
  </si>
  <si>
    <t>FFK 100 22º</t>
  </si>
  <si>
    <t>FFK 100 30º</t>
  </si>
  <si>
    <t>FFK 100 45º</t>
  </si>
  <si>
    <t>FFK 150 22º</t>
  </si>
  <si>
    <t>FFK 150 30º</t>
  </si>
  <si>
    <t>FFK 150 45º</t>
  </si>
  <si>
    <t>FFK 150 11º</t>
  </si>
  <si>
    <t xml:space="preserve">FFR 125 X  80 </t>
  </si>
  <si>
    <t xml:space="preserve">FFR  65 X  50 </t>
  </si>
  <si>
    <t>FFR  80 X  65</t>
  </si>
  <si>
    <t>FFR 125 X  50</t>
  </si>
  <si>
    <t>FFR 100 X  80 z mobilno prirobnico</t>
  </si>
  <si>
    <t>FFR 150 X  80 z mobilno prirobnico</t>
  </si>
  <si>
    <t>FFR 500 X 350</t>
  </si>
  <si>
    <t>TESNILO 500</t>
  </si>
  <si>
    <t>21. POPIS MATERIALA ZA PONUDBO O DOBAVI VODOVODNEGA MATERIALA S TEHNIČNIMI ZAHTEVAMI</t>
  </si>
  <si>
    <t>PONUDNIK:</t>
  </si>
  <si>
    <t>Cena na EM v EUR brez DDV</t>
  </si>
  <si>
    <t>Skupaj v EUR brez DDV</t>
  </si>
  <si>
    <t>Predvidena letna količina</t>
  </si>
  <si>
    <t>SKUPNA VREDNOST "SKLOP" 2:</t>
  </si>
  <si>
    <t>SKUPNA VREDNOST "SKLOP" 1:</t>
  </si>
  <si>
    <t>SKUPNA VREDNOST "SKLOP" 3:</t>
  </si>
  <si>
    <t>SKUPNA VREDNOST "SKLOP" 4:</t>
  </si>
  <si>
    <t>GARNITURA VGRADNA EV  40 -  50 (0,5 - 0,8) TELESKOPSKA kratka izvedba</t>
  </si>
  <si>
    <t>GARNITURA VGRADNA EV  65 -  80 (0,5 - 0,8) TELESKOPSKA kratka izvedba</t>
  </si>
  <si>
    <t>GARNITURA VGRADNA EV 100 - 150 (0,5 - 0,8) TELESKOPSKA kratka izvedba</t>
  </si>
  <si>
    <t>GARNITURA VGRADNA EV 200 - (0,5 - 0,8) TELESKOPSKA kratka izvedba</t>
  </si>
  <si>
    <t>GARNITURA VGRADNA EV 250 - 300 (0,5 - 0,8) TELESKOPSKA kratka izvedba</t>
  </si>
  <si>
    <t>GARNITURA VGRADNA EV  40 -  50 (1,0 - 1,5) TELESKOPSKA srednja izvedba</t>
  </si>
  <si>
    <t>GARNITURA VGRADNA EV  65 -  80 (1,0 - 1,5) TELESKOPSKA srednja izvedba</t>
  </si>
  <si>
    <t>GARNITURA VGRADNA EV 100 - 150 (0,7 - 1,1) TELESKOPSKA srednja izvedba</t>
  </si>
  <si>
    <t>GARNITURA VGRADNA EV 200 - (0,7 - 1,5) TELESKOPSKA srednja izvedba</t>
  </si>
  <si>
    <t>GARNITURA VGRADNA EV  40 -  50 (1,5 - 2,3) TELESKOPSKA dolga izvedba</t>
  </si>
  <si>
    <t>GARNITURA VGRADNA EV  65 -  80 (1,5 - 2,3) TELESKOPSKA dolga izvedba</t>
  </si>
  <si>
    <t>GARNITURA VGRADNA EV 100 - 150 (1,5 - 2,3) TELESKOPSKA dolga izvedba</t>
  </si>
  <si>
    <t>GARNITURA VGRADNA EV 200 - (1,5 - 2,3) TELESKOPSKA dolga izvedba</t>
  </si>
  <si>
    <t>GARNITURA VGRADNA EV 250 - 300 (1,5 - 2,3) TELESKOPSKA dolga izvedba</t>
  </si>
  <si>
    <t>CEV PE 100 63 2" SDR 11 RC   50,100m kolut ali 6,12m palice</t>
  </si>
  <si>
    <t>CEV PE 100 90 3" SDR 11 RC     50,100m kolute ali 6,12m palice</t>
  </si>
  <si>
    <t>CEV PE 100 110 SDR 11 RC       50,100m kolute ali 6,12m palice</t>
  </si>
  <si>
    <t>CEV PE 100 125 SDR 11 RC       6 ali 12m palice</t>
  </si>
  <si>
    <t>CEV PE 100 160 SDR 11 RC      6 ali 12m palice</t>
  </si>
  <si>
    <t>CEV PE 100 225 SDR 11 RC      6 ali 12m palice</t>
  </si>
  <si>
    <t>1</t>
  </si>
  <si>
    <t>2</t>
  </si>
  <si>
    <t>GARNITURA VGRADNA EV 250 - 300 (0,7 - 1,5) TELESKOPSKA srednja izvedba</t>
  </si>
  <si>
    <t>SPOJKA 150 ENOJNA (159 -192)</t>
  </si>
  <si>
    <t>SPOJKA 150 DVOJNA (159 - 192)</t>
  </si>
  <si>
    <t>SPOJKA 250 DVOJNA (267 - 310)</t>
  </si>
  <si>
    <t>SPOJKA 250 ENOJNA (267- 310)</t>
  </si>
  <si>
    <t>MMA 200x100 - vrtljiva prirobnica</t>
  </si>
  <si>
    <t>MMA 200x80 - vrtljiva prirobnica</t>
  </si>
  <si>
    <t>MMA 150x100 - vrtljiva prirobnica</t>
  </si>
  <si>
    <t>MMA 150x80 - vrtljiva prirobnica</t>
  </si>
  <si>
    <t>MMA 100 - vrtljiva prirobnica</t>
  </si>
  <si>
    <t>MMA 100x80 - vrtljiva prirobnica</t>
  </si>
  <si>
    <t>MMA 100</t>
  </si>
  <si>
    <t>MMA 100 X  80</t>
  </si>
  <si>
    <t>MMA 150 X  80</t>
  </si>
  <si>
    <t>MMA 150 X 100</t>
  </si>
  <si>
    <t>MMA 200 X  80</t>
  </si>
  <si>
    <t>MMA 200 X 100</t>
  </si>
  <si>
    <t>9</t>
  </si>
  <si>
    <t>4</t>
  </si>
  <si>
    <t>8</t>
  </si>
  <si>
    <t>7</t>
  </si>
  <si>
    <t>6</t>
  </si>
  <si>
    <t>5</t>
  </si>
  <si>
    <t>3</t>
  </si>
  <si>
    <t>12</t>
  </si>
  <si>
    <t>20</t>
  </si>
  <si>
    <t>10</t>
  </si>
  <si>
    <t>50</t>
  </si>
  <si>
    <t>15</t>
  </si>
  <si>
    <t>25</t>
  </si>
  <si>
    <t>16</t>
  </si>
  <si>
    <t>400</t>
  </si>
  <si>
    <t>280</t>
  </si>
  <si>
    <t>100</t>
  </si>
  <si>
    <t>29</t>
  </si>
  <si>
    <t>23</t>
  </si>
  <si>
    <t>18</t>
  </si>
  <si>
    <t>22</t>
  </si>
  <si>
    <r>
      <t xml:space="preserve">Univerzalne spojke z neizvlečnim spojem morajo imeti povšinsko zaščito Rilsan Nylon 11 ali zaščito z epoxy premazom minimalne debeline 250 mikronov, vijaki Zn3 pocinkani, teflonizirani Sheraplex ali nerjaveči, tesnila morajo biti iz EPDM WRAS ali KTW certificirana, material v skladu z EN 1563. Univerzalne spojke morajo imeti vgrajen sistem proti izvleku, ki omogoča sidranje in preprečuje zdrs s cevi. Vsak spoj omogoča vsaj 4° osnega zamika. Vse ponujene univerzalne spojke morajo biti istega proizvajalca in morajo zadostiti navedenim razponom, zahtevanim pri vsaki dimenziji, navedeni v spodnjem popisu. </t>
    </r>
    <r>
      <rPr>
        <sz val="11"/>
        <color theme="1"/>
        <rFont val="Arial"/>
        <family val="2"/>
        <charset val="238"/>
      </rPr>
      <t xml:space="preserve">Kakovost barvanih površin v primeru epoxy zunanje zaščite je potrjena z GSK certifikatom. Spojke lahko odstopajo od navednih razponov +/- 0,5mm. </t>
    </r>
    <r>
      <rPr>
        <sz val="11"/>
        <rFont val="Arial"/>
        <family val="2"/>
        <charset val="238"/>
      </rPr>
      <t xml:space="preserve">
</t>
    </r>
  </si>
  <si>
    <r>
      <t xml:space="preserve">
Zunanja zaščita VGRADNE GARNITURE mora biti izdelana iz PE materiala. Spodnji del garniture mora omogočati navojno pritrditev na  zasun brez dodatnih zatičev ali vijakov skozi vreteno zasuna – vsaj do vključno DN 200. Konstrukcija garniture mora omogočati enostavno fiksiranje garniture, brez dodatnega vijačenja, na robustno podložno ploščo v cestni kapi. Sklopka, ki povezuje vreteno zasuna in drog garniture, mora biti izdelana iz nerjavnega jekla ali nodularne litine vroče cinkano</t>
    </r>
    <r>
      <rPr>
        <sz val="11"/>
        <color theme="1"/>
        <rFont val="Arial"/>
        <family val="2"/>
        <charset val="238"/>
      </rPr>
      <t xml:space="preserve">. </t>
    </r>
    <r>
      <rPr>
        <sz val="11"/>
        <rFont val="Arial"/>
        <family val="2"/>
        <charset val="238"/>
      </rPr>
      <t xml:space="preserve">
</t>
    </r>
  </si>
  <si>
    <r>
      <rPr>
        <sz val="11"/>
        <rFont val="Arial"/>
        <family val="2"/>
        <charset val="238"/>
      </rPr>
      <t>Metuljčasti zasuni so izdelani iz nodularne litine, z obojestransko epoxy zaščito minimalne debeline 250 mikronov. Osovina zasuna je izdelana iz nerjavečega jekla. Sedež narejen iz nerjavečega jekla in je privarjen v ohišje, vpetje tesnila mora zagotoviti 100% tesnjenje v obeh smereh. Disk lopute je dvakrat excentrično postavljen glede na ohišje  zaradi lažjega upravljanja. Ustrezati mora standardu EN1074. Kakovost barvanih površin je potrjena z GSK certifikatom.</t>
    </r>
    <r>
      <rPr>
        <b/>
        <sz val="11"/>
        <rFont val="Arial"/>
        <family val="2"/>
        <charset val="238"/>
      </rPr>
      <t xml:space="preserve">
</t>
    </r>
  </si>
  <si>
    <t>FF  80 L  200 EP / LP z vrtljivimi prirobnicami</t>
  </si>
  <si>
    <t>FFR 200 X 100 L 300</t>
  </si>
  <si>
    <t>FFR  80 X  50 L 200</t>
  </si>
  <si>
    <t>T KOS 400 X 150</t>
  </si>
  <si>
    <t>E 100 EXP</t>
  </si>
  <si>
    <t>E 300 EXP</t>
  </si>
  <si>
    <t>E 400 EXP</t>
  </si>
  <si>
    <t>E 150 EXP</t>
  </si>
  <si>
    <t>U 100</t>
  </si>
  <si>
    <t>U 400</t>
  </si>
  <si>
    <t>U KOS</t>
  </si>
  <si>
    <t>MK 100 11*</t>
  </si>
  <si>
    <t>MK 100 30*</t>
  </si>
  <si>
    <t>MK 100 45*</t>
  </si>
  <si>
    <t>MMK 100 22* EXP</t>
  </si>
  <si>
    <t>ZASUN EV 100 PN 10 DOLGA IZVEDBA</t>
  </si>
  <si>
    <t>ZASUN EV 150 PN 10</t>
  </si>
  <si>
    <t>CEV NL C40 300 STD SPOJ</t>
  </si>
  <si>
    <t>PRIROBNICA RAVNA DN 100</t>
  </si>
  <si>
    <t>PRIROBNICA RAVNA DN 150</t>
  </si>
  <si>
    <t>PRIROBNICA REDUKCIJSKA 100 X  50</t>
  </si>
  <si>
    <t>PRIROBNICA REDUKCIJSKA 300 X 150 PN 10</t>
  </si>
  <si>
    <t>POKROV ŽABJI 100 PRIROBNICA</t>
  </si>
  <si>
    <t>POKROV ŽABJI 200 PRIROBNICA</t>
  </si>
  <si>
    <t>KOLENO PE 100 SDR 11, d63, 22°</t>
  </si>
  <si>
    <t>KOLENO PE 100 SDR 11 d90, 22°</t>
  </si>
  <si>
    <t>REDUKCIJA ZA PE d 160 X 110</t>
  </si>
  <si>
    <t>U 150</t>
  </si>
  <si>
    <t>U 200</t>
  </si>
  <si>
    <t xml:space="preserve">U 250 </t>
  </si>
  <si>
    <t>U 300</t>
  </si>
  <si>
    <t>KOLENO PE 100 SDR 11, d63, 30°</t>
  </si>
  <si>
    <t>KOLENO PE 100 SDR 11, d63, 11° ali 15°</t>
  </si>
  <si>
    <t>KOLENO PE 100 SDR 11, d90, 11° ali 15°</t>
  </si>
  <si>
    <t>KOLENO PE 100 SDR 11 d110, 22°</t>
  </si>
  <si>
    <t>E 200 EXP</t>
  </si>
  <si>
    <t>XR 300 X 200, PN 10</t>
  </si>
  <si>
    <t>FF 65 L 800</t>
  </si>
  <si>
    <t>FF 65 L 700</t>
  </si>
  <si>
    <t>FF  80 L  300 LP</t>
  </si>
  <si>
    <t>POKROV ŽABJI 150 PRIROBNICA</t>
  </si>
  <si>
    <t>MK 100 22*</t>
  </si>
  <si>
    <t>MK 150 11*</t>
  </si>
  <si>
    <t>MK 150 22*</t>
  </si>
  <si>
    <t>MK 150 30*</t>
  </si>
  <si>
    <t>MK 150 45*</t>
  </si>
  <si>
    <t>FF 300 L  500 LP PN10</t>
  </si>
  <si>
    <t>FF 300 L  500 LP PN16</t>
  </si>
  <si>
    <t>POKROV ŽABJI 80 PRIROBNICA</t>
  </si>
  <si>
    <t>U 100 EXP</t>
  </si>
  <si>
    <t>MMK 100 11* EXP</t>
  </si>
  <si>
    <t>MMK 100 45* EXP</t>
  </si>
  <si>
    <t>CEV NL C40 200 STD S SIDRNIM TESNILOM</t>
  </si>
  <si>
    <t>CEV NL C40 300 STD S SIDRNIM TESNILOM</t>
  </si>
  <si>
    <t>ZAŠČITA EPDM STD ZA CEVI S SIDRNIM TESNILOM 300 (Za fazonske kose)</t>
  </si>
  <si>
    <t>FFR 250 X 150 L 200 z mobilno prirobnico</t>
  </si>
  <si>
    <t>T KOS 100 X  50 mobilno prirobnico</t>
  </si>
  <si>
    <t>T KOS 150 X  80 z mobilno prirobnico</t>
  </si>
  <si>
    <t>T KOS 150 X 100 z mobilno prirobnico</t>
  </si>
  <si>
    <t>T KOS 350 X 300 z mobilno prirobnico</t>
  </si>
  <si>
    <t xml:space="preserve">Kos </t>
  </si>
  <si>
    <t>SPOJKA 200 DVOJNA Georg Fischer ali enakovredno (192 - 232)</t>
  </si>
  <si>
    <t>SPOJKA 200 ENOJNA Georg Fischer ali enakovredno (192 - 232)</t>
  </si>
  <si>
    <t>SPOJKA 300 ENOJNA Georg Fischer ali enakovredno (315 - 356)</t>
  </si>
  <si>
    <t>SPOJNIKI ZA CEVI IZ DUKTILNE LITINE EXP SISTEM</t>
  </si>
  <si>
    <t>MK KOS</t>
  </si>
  <si>
    <t>EXP KOSI</t>
  </si>
  <si>
    <t>ENOVRATNA KOLENA</t>
  </si>
  <si>
    <t>200</t>
  </si>
  <si>
    <t>75</t>
  </si>
  <si>
    <t>35</t>
  </si>
  <si>
    <t>40</t>
  </si>
  <si>
    <t>30</t>
  </si>
  <si>
    <t>13</t>
  </si>
  <si>
    <t>1000</t>
  </si>
  <si>
    <t>700</t>
  </si>
  <si>
    <t>300</t>
  </si>
  <si>
    <t>65</t>
  </si>
  <si>
    <t>60</t>
  </si>
  <si>
    <t>45</t>
  </si>
  <si>
    <t>55</t>
  </si>
  <si>
    <t>120</t>
  </si>
  <si>
    <t xml:space="preserve">Ponudnik mora v rubriko "Proizvajalec" vpisati naziv proizvajalca opisanega materiala. Ves material mora biti primeren vsaj za delovni tlak PN10 za dimenzije večje od vključno dn200 in PN16 za manjše dimenzije od dn200, razen če v opisu pri posameznih artiklih ni navedeno drugače. Na zahtevo naročnika v fazi ocenjevanja ponudb, mora ponudnik predložiti potrebno tehnično dokumentacijo (prospektna dokumentacija, tehnični listi, sheme ipd., certifikate, izjave o lastnostih ter izvid o ustreznosti za pitno vodo), skladno s tehničnim opisom pri vsaki skupini materiala. </t>
  </si>
  <si>
    <t>Kraj in datum: _______________________</t>
  </si>
  <si>
    <t>Predvidena tri letna količina</t>
  </si>
  <si>
    <t>Cevi morajo ustrezati standardu EN 12201. Vse cevi morajo biti v kolutuh po 50m ali 100m oz. 6 ali 12m palicah - dolžino koluta ali palice določi naročnik ob vsakem naročilu.  Vse PE 100 cevi morajo biti istega proizvajalca.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</si>
</sst>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0.00\ [$€-1];[Red]#,##0.00\ [$€-1]"/>
    <numFmt numFmtId="166" formatCode="#,##0.00\ &quot;€&quot;"/>
    <numFmt numFmtId="167" formatCode="#,##0.00\ [$€-1]"/>
  </numFmts>
  <fonts count="35" x14ac:knownFonts="1">
    <font>
      <sz val="11"/>
      <color theme="1"/>
      <name val="Calibri"/>
      <family val="2"/>
      <charset val="238"/>
      <scheme val="minor"/>
    </font>
    <font>
      <b/>
      <sz val="18"/>
      <name val="Arial"/>
      <family val="2"/>
      <charset val="238"/>
    </font>
    <font>
      <sz val="10"/>
      <name val="Arial"/>
      <family val="2"/>
      <charset val="238"/>
    </font>
    <font>
      <b/>
      <sz val="16"/>
      <name val="Arial"/>
      <family val="2"/>
      <charset val="238"/>
    </font>
    <font>
      <b/>
      <sz val="16"/>
      <color rgb="FFFF0000"/>
      <name val="Arial"/>
      <family val="2"/>
      <charset val="238"/>
    </font>
    <font>
      <b/>
      <sz val="12"/>
      <color theme="1"/>
      <name val="Arial"/>
      <family val="2"/>
      <charset val="238"/>
    </font>
    <font>
      <sz val="12"/>
      <color theme="1"/>
      <name val="Arial"/>
      <family val="2"/>
      <charset val="238"/>
    </font>
    <font>
      <sz val="12"/>
      <name val="Arial"/>
      <family val="2"/>
      <charset val="238"/>
    </font>
    <font>
      <sz val="12"/>
      <name val="Times New Roman"/>
      <family val="2"/>
      <charset val="238"/>
    </font>
    <font>
      <sz val="11"/>
      <name val="Arial"/>
      <family val="2"/>
      <charset val="238"/>
    </font>
    <font>
      <sz val="11"/>
      <color rgb="FFFF0000"/>
      <name val="Arial"/>
      <family val="2"/>
      <charset val="238"/>
    </font>
    <font>
      <b/>
      <sz val="12"/>
      <name val="Arial"/>
      <family val="2"/>
      <charset val="238"/>
    </font>
    <font>
      <b/>
      <sz val="14"/>
      <name val="Arial"/>
      <family val="2"/>
      <charset val="238"/>
    </font>
    <font>
      <sz val="10"/>
      <color rgb="FFFF0000"/>
      <name val="Arial"/>
      <family val="2"/>
      <charset val="238"/>
    </font>
    <font>
      <b/>
      <sz val="11"/>
      <name val="Arial"/>
      <family val="2"/>
      <charset val="238"/>
    </font>
    <font>
      <b/>
      <sz val="10"/>
      <name val="Arial"/>
      <family val="2"/>
      <charset val="238"/>
    </font>
    <font>
      <sz val="12"/>
      <color rgb="FFFF0000"/>
      <name val="Arial"/>
      <family val="2"/>
      <charset val="238"/>
    </font>
    <font>
      <sz val="10"/>
      <color theme="1"/>
      <name val="Arial"/>
      <family val="2"/>
      <charset val="238"/>
    </font>
    <font>
      <sz val="12"/>
      <color theme="1"/>
      <name val="Calibri"/>
      <family val="2"/>
      <charset val="238"/>
      <scheme val="minor"/>
    </font>
    <font>
      <sz val="10"/>
      <color theme="1"/>
      <name val="Calibri"/>
      <family val="2"/>
      <charset val="238"/>
      <scheme val="minor"/>
    </font>
    <font>
      <sz val="14"/>
      <name val="Arial"/>
      <family val="2"/>
      <charset val="238"/>
    </font>
    <font>
      <sz val="8"/>
      <name val="Arial"/>
      <family val="2"/>
      <charset val="238"/>
    </font>
    <font>
      <sz val="8"/>
      <color rgb="FFFF0000"/>
      <name val="Arial"/>
      <family val="2"/>
      <charset val="238"/>
    </font>
    <font>
      <sz val="10"/>
      <color theme="1"/>
      <name val="Times New Roman"/>
      <family val="2"/>
      <charset val="238"/>
    </font>
    <font>
      <sz val="10"/>
      <name val="Arial CE"/>
      <charset val="238"/>
    </font>
    <font>
      <sz val="11"/>
      <name val="Calibri"/>
      <family val="2"/>
    </font>
    <font>
      <sz val="11"/>
      <name val="Calibri"/>
      <family val="2"/>
      <charset val="238"/>
    </font>
    <font>
      <b/>
      <sz val="11"/>
      <name val="Calibri"/>
      <family val="2"/>
      <charset val="238"/>
    </font>
    <font>
      <sz val="8"/>
      <name val="Calibri"/>
      <family val="2"/>
      <charset val="238"/>
      <scheme val="minor"/>
    </font>
    <font>
      <sz val="12"/>
      <color theme="1"/>
      <name val="Times New Roman"/>
      <family val="2"/>
      <charset val="238"/>
    </font>
    <font>
      <sz val="11"/>
      <color theme="1"/>
      <name val="Arial"/>
      <family val="2"/>
      <charset val="238"/>
    </font>
    <font>
      <sz val="10"/>
      <color theme="9" tint="-0.249977111117893"/>
      <name val="Arial"/>
      <family val="2"/>
      <charset val="238"/>
    </font>
    <font>
      <sz val="11"/>
      <color theme="9" tint="-0.249977111117893"/>
      <name val="Calibri"/>
      <family val="2"/>
      <charset val="238"/>
      <scheme val="minor"/>
    </font>
    <font>
      <sz val="11"/>
      <color rgb="FFFF0000"/>
      <name val="Calibri"/>
      <family val="2"/>
      <charset val="238"/>
      <scheme val="minor"/>
    </font>
    <font>
      <b/>
      <sz val="11"/>
      <color theme="1"/>
      <name val="Calibri"/>
      <family val="2"/>
      <charset val="238"/>
      <scheme val="minor"/>
    </font>
  </fonts>
  <fills count="8">
    <fill>
      <patternFill patternType="none"/>
    </fill>
    <fill>
      <patternFill patternType="gray125"/>
    </fill>
    <fill>
      <patternFill patternType="solid">
        <fgColor theme="0"/>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4" tint="0.59999389629810485"/>
        <bgColor indexed="64"/>
      </patternFill>
    </fill>
  </fills>
  <borders count="28">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indexed="64"/>
      </right>
      <top style="thin">
        <color theme="1"/>
      </top>
      <bottom style="thin">
        <color theme="1"/>
      </bottom>
      <diagonal/>
    </border>
    <border>
      <left/>
      <right/>
      <top style="thin">
        <color indexed="64"/>
      </top>
      <bottom/>
      <diagonal/>
    </border>
    <border>
      <left/>
      <right/>
      <top/>
      <bottom style="thin">
        <color theme="1"/>
      </bottom>
      <diagonal/>
    </border>
    <border>
      <left style="thin">
        <color theme="1"/>
      </left>
      <right style="thin">
        <color theme="1"/>
      </right>
      <top style="thin">
        <color indexed="64"/>
      </top>
      <bottom style="thin">
        <color theme="1"/>
      </bottom>
      <diagonal/>
    </border>
    <border>
      <left/>
      <right style="thin">
        <color theme="1"/>
      </right>
      <top style="thin">
        <color theme="1"/>
      </top>
      <bottom style="thin">
        <color theme="1"/>
      </bottom>
      <diagonal/>
    </border>
    <border>
      <left style="thin">
        <color theme="1"/>
      </left>
      <right style="thin">
        <color indexed="64"/>
      </right>
      <top style="thin">
        <color indexed="64"/>
      </top>
      <bottom style="thin">
        <color theme="1"/>
      </bottom>
      <diagonal/>
    </border>
    <border>
      <left style="thin">
        <color indexed="64"/>
      </left>
      <right style="thin">
        <color indexed="64"/>
      </right>
      <top/>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indexed="64"/>
      </right>
      <top style="thin">
        <color theme="1"/>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right style="thin">
        <color indexed="64"/>
      </right>
      <top style="thin">
        <color theme="1"/>
      </top>
      <bottom style="thin">
        <color theme="1"/>
      </bottom>
      <diagonal/>
    </border>
    <border>
      <left style="thin">
        <color theme="1"/>
      </left>
      <right style="thin">
        <color theme="1"/>
      </right>
      <top/>
      <bottom/>
      <diagonal/>
    </border>
    <border>
      <left style="thin">
        <color theme="1"/>
      </left>
      <right style="thin">
        <color indexed="64"/>
      </right>
      <top style="thin">
        <color indexed="64"/>
      </top>
      <bottom style="thin">
        <color indexed="64"/>
      </bottom>
      <diagonal/>
    </border>
    <border>
      <left style="thin">
        <color theme="1"/>
      </left>
      <right/>
      <top/>
      <bottom style="thin">
        <color theme="1"/>
      </bottom>
      <diagonal/>
    </border>
    <border>
      <left style="thin">
        <color indexed="64"/>
      </left>
      <right/>
      <top style="thin">
        <color indexed="64"/>
      </top>
      <bottom style="thin">
        <color indexed="64"/>
      </bottom>
      <diagonal/>
    </border>
  </borders>
  <cellStyleXfs count="3">
    <xf numFmtId="0" fontId="0" fillId="0" borderId="0"/>
    <xf numFmtId="0" fontId="24" fillId="0" borderId="0"/>
    <xf numFmtId="0" fontId="29" fillId="0" borderId="0"/>
  </cellStyleXfs>
  <cellXfs count="209">
    <xf numFmtId="0" fontId="0" fillId="0" borderId="0" xfId="0"/>
    <xf numFmtId="0" fontId="1" fillId="0" borderId="0" xfId="0" applyFont="1" applyAlignment="1">
      <alignment vertical="center"/>
    </xf>
    <xf numFmtId="0" fontId="2" fillId="0" borderId="0" xfId="0" applyFont="1"/>
    <xf numFmtId="0" fontId="3" fillId="0" borderId="0" xfId="0" applyFont="1" applyAlignment="1">
      <alignment horizontal="left" vertical="center" wrapText="1"/>
    </xf>
    <xf numFmtId="0" fontId="4" fillId="0" borderId="0" xfId="0" applyFont="1" applyAlignment="1">
      <alignment horizontal="left" vertical="center" wrapText="1"/>
    </xf>
    <xf numFmtId="164" fontId="3" fillId="0" borderId="0" xfId="0" applyNumberFormat="1" applyFont="1" applyAlignment="1">
      <alignment horizontal="left" vertical="center" wrapText="1"/>
    </xf>
    <xf numFmtId="0" fontId="5" fillId="0" borderId="0" xfId="0" applyFont="1"/>
    <xf numFmtId="0" fontId="6" fillId="0" borderId="0" xfId="0" applyFont="1"/>
    <xf numFmtId="0" fontId="5" fillId="0" borderId="1" xfId="0" applyFont="1" applyBorder="1" applyProtection="1">
      <protection locked="0"/>
    </xf>
    <xf numFmtId="0" fontId="6" fillId="0" borderId="1" xfId="0" applyFont="1" applyBorder="1" applyProtection="1">
      <protection locked="0"/>
    </xf>
    <xf numFmtId="0" fontId="5" fillId="0" borderId="2" xfId="0" applyFont="1" applyBorder="1" applyProtection="1">
      <protection locked="0"/>
    </xf>
    <xf numFmtId="0" fontId="6" fillId="0" borderId="2" xfId="0" applyFont="1" applyBorder="1" applyProtection="1">
      <protection locked="0"/>
    </xf>
    <xf numFmtId="0" fontId="7" fillId="0" borderId="0" xfId="0" applyFont="1" applyAlignment="1">
      <alignment wrapText="1"/>
    </xf>
    <xf numFmtId="0" fontId="8" fillId="0" borderId="0" xfId="0" applyFont="1"/>
    <xf numFmtId="0" fontId="7" fillId="0" borderId="0" xfId="0" applyFont="1" applyAlignment="1">
      <alignment horizontal="center"/>
    </xf>
    <xf numFmtId="0" fontId="11" fillId="0" borderId="0" xfId="0" applyFont="1" applyAlignment="1">
      <alignment vertical="center"/>
    </xf>
    <xf numFmtId="0" fontId="11" fillId="0" borderId="0" xfId="0" applyFont="1"/>
    <xf numFmtId="0" fontId="11" fillId="0" borderId="3" xfId="0" applyFont="1" applyBorder="1" applyAlignment="1">
      <alignment horizontal="justify" vertical="center"/>
    </xf>
    <xf numFmtId="0" fontId="11" fillId="0" borderId="0" xfId="0" applyFont="1" applyAlignment="1">
      <alignment horizontal="justify" vertical="center"/>
    </xf>
    <xf numFmtId="0" fontId="9" fillId="0" borderId="0" xfId="0" applyFont="1" applyAlignment="1">
      <alignment horizontal="justify" vertical="center"/>
    </xf>
    <xf numFmtId="0" fontId="10" fillId="0" borderId="0" xfId="0" applyFont="1" applyAlignment="1">
      <alignment horizontal="justify" vertical="center"/>
    </xf>
    <xf numFmtId="4" fontId="9" fillId="0" borderId="0" xfId="0" applyNumberFormat="1" applyFont="1" applyAlignment="1">
      <alignment horizontal="justify" vertical="center"/>
    </xf>
    <xf numFmtId="0" fontId="7" fillId="0" borderId="0" xfId="0" applyFont="1"/>
    <xf numFmtId="0" fontId="12" fillId="0" borderId="0" xfId="0" applyFont="1" applyAlignment="1">
      <alignment vertical="center"/>
    </xf>
    <xf numFmtId="0" fontId="2" fillId="0" borderId="0" xfId="0" applyFont="1" applyAlignment="1">
      <alignment horizontal="center"/>
    </xf>
    <xf numFmtId="0" fontId="13" fillId="0" borderId="0" xfId="0" applyFont="1"/>
    <xf numFmtId="4" fontId="2" fillId="0" borderId="0" xfId="0" applyNumberFormat="1" applyFont="1"/>
    <xf numFmtId="0" fontId="15" fillId="0" borderId="4" xfId="0" applyFont="1" applyBorder="1" applyAlignment="1">
      <alignment horizontal="center"/>
    </xf>
    <xf numFmtId="0" fontId="15" fillId="0" borderId="4" xfId="0" applyFont="1" applyBorder="1"/>
    <xf numFmtId="4" fontId="15" fillId="0" borderId="4" xfId="0" applyNumberFormat="1" applyFont="1" applyBorder="1" applyAlignment="1">
      <alignment horizontal="center"/>
    </xf>
    <xf numFmtId="0" fontId="2" fillId="0" borderId="4" xfId="0" applyFont="1" applyBorder="1" applyAlignment="1">
      <alignment horizontal="left"/>
    </xf>
    <xf numFmtId="0" fontId="2" fillId="0" borderId="4" xfId="0" applyFont="1" applyBorder="1" applyAlignment="1">
      <alignment horizontal="center"/>
    </xf>
    <xf numFmtId="0" fontId="2" fillId="0" borderId="4" xfId="0" applyFont="1" applyBorder="1" applyAlignment="1">
      <alignment horizontal="right"/>
    </xf>
    <xf numFmtId="165" fontId="2" fillId="0" borderId="4" xfId="0" applyNumberFormat="1" applyFont="1" applyBorder="1"/>
    <xf numFmtId="0" fontId="2" fillId="0" borderId="4" xfId="0" applyFont="1" applyBorder="1"/>
    <xf numFmtId="0" fontId="2" fillId="0" borderId="0" xfId="0" applyFont="1" applyAlignment="1">
      <alignment horizontal="left"/>
    </xf>
    <xf numFmtId="0" fontId="2" fillId="0" borderId="0" xfId="0" applyFont="1" applyAlignment="1">
      <alignment horizontal="right"/>
    </xf>
    <xf numFmtId="165" fontId="2" fillId="0" borderId="0" xfId="0" applyNumberFormat="1" applyFont="1"/>
    <xf numFmtId="0" fontId="13" fillId="0" borderId="0" xfId="0" applyFont="1" applyAlignment="1">
      <alignment horizontal="right"/>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0" fillId="0" borderId="1" xfId="0" applyFont="1" applyBorder="1" applyAlignment="1">
      <alignment horizontal="left" vertical="top" wrapText="1"/>
    </xf>
    <xf numFmtId="4" fontId="9" fillId="0" borderId="1" xfId="0" applyNumberFormat="1" applyFont="1" applyBorder="1" applyAlignment="1">
      <alignment horizontal="left" vertical="top" wrapText="1"/>
    </xf>
    <xf numFmtId="0" fontId="2" fillId="0" borderId="5" xfId="0" applyFont="1" applyBorder="1" applyAlignment="1">
      <alignment horizontal="left"/>
    </xf>
    <xf numFmtId="0" fontId="2" fillId="0" borderId="5" xfId="0" applyFont="1" applyBorder="1" applyAlignment="1">
      <alignment horizontal="right"/>
    </xf>
    <xf numFmtId="165" fontId="2" fillId="0" borderId="5" xfId="0" applyNumberFormat="1" applyFont="1" applyBorder="1"/>
    <xf numFmtId="0" fontId="2" fillId="0" borderId="7" xfId="0" applyFont="1" applyBorder="1"/>
    <xf numFmtId="0" fontId="2" fillId="0" borderId="8" xfId="0" applyFont="1" applyBorder="1" applyAlignment="1">
      <alignment horizontal="left"/>
    </xf>
    <xf numFmtId="0" fontId="2" fillId="0" borderId="8" xfId="0" applyFont="1" applyBorder="1" applyAlignment="1">
      <alignment horizontal="center"/>
    </xf>
    <xf numFmtId="0" fontId="13" fillId="0" borderId="8" xfId="0" applyFont="1" applyBorder="1" applyAlignment="1">
      <alignment horizontal="right"/>
    </xf>
    <xf numFmtId="4" fontId="2" fillId="0" borderId="8" xfId="0" applyNumberFormat="1" applyFont="1" applyBorder="1"/>
    <xf numFmtId="165" fontId="2" fillId="0" borderId="8" xfId="0" applyNumberFormat="1" applyFont="1" applyBorder="1"/>
    <xf numFmtId="0" fontId="2" fillId="0" borderId="8" xfId="0" applyFont="1" applyBorder="1"/>
    <xf numFmtId="0" fontId="2" fillId="0" borderId="1" xfId="0" applyFont="1" applyBorder="1"/>
    <xf numFmtId="0" fontId="11" fillId="0" borderId="1" xfId="0" applyFont="1" applyBorder="1"/>
    <xf numFmtId="0" fontId="13" fillId="0" borderId="1" xfId="0" applyFont="1" applyBorder="1"/>
    <xf numFmtId="4" fontId="2" fillId="0" borderId="1" xfId="0" applyNumberFormat="1" applyFont="1" applyBorder="1"/>
    <xf numFmtId="0" fontId="2" fillId="0" borderId="5" xfId="0" applyFont="1" applyBorder="1" applyAlignment="1">
      <alignment horizontal="center"/>
    </xf>
    <xf numFmtId="0" fontId="16" fillId="0" borderId="0" xfId="0" applyFont="1"/>
    <xf numFmtId="4" fontId="7" fillId="0" borderId="0" xfId="0" applyNumberFormat="1" applyFont="1"/>
    <xf numFmtId="0" fontId="18" fillId="0" borderId="0" xfId="0" applyFont="1"/>
    <xf numFmtId="0" fontId="19" fillId="0" borderId="0" xfId="0" applyFont="1"/>
    <xf numFmtId="0" fontId="17" fillId="0" borderId="0" xfId="0" applyFont="1" applyAlignment="1">
      <alignment horizontal="center"/>
    </xf>
    <xf numFmtId="0" fontId="9" fillId="0" borderId="0" xfId="0" applyFont="1" applyAlignment="1">
      <alignment horizontal="left" vertical="top" wrapText="1"/>
    </xf>
    <xf numFmtId="0" fontId="11" fillId="0" borderId="3" xfId="0" applyFont="1" applyBorder="1" applyAlignment="1">
      <alignment horizontal="left"/>
    </xf>
    <xf numFmtId="0" fontId="11" fillId="0" borderId="0" xfId="0" applyFont="1" applyAlignment="1">
      <alignment horizontal="left"/>
    </xf>
    <xf numFmtId="0" fontId="20" fillId="0" borderId="0" xfId="0" applyFont="1" applyAlignment="1">
      <alignment horizontal="center" vertical="center"/>
    </xf>
    <xf numFmtId="4" fontId="16" fillId="0" borderId="0" xfId="0" applyNumberFormat="1" applyFont="1"/>
    <xf numFmtId="4" fontId="9" fillId="0" borderId="0" xfId="0" applyNumberFormat="1" applyFont="1" applyAlignment="1">
      <alignment horizontal="left" vertical="top" wrapText="1"/>
    </xf>
    <xf numFmtId="0" fontId="2" fillId="0" borderId="10" xfId="0" applyFont="1" applyBorder="1" applyAlignment="1">
      <alignment horizontal="left"/>
    </xf>
    <xf numFmtId="0" fontId="2" fillId="0" borderId="10" xfId="0" applyFont="1" applyBorder="1" applyAlignment="1">
      <alignment horizontal="center"/>
    </xf>
    <xf numFmtId="0" fontId="2" fillId="0" borderId="10" xfId="0" applyFont="1" applyBorder="1" applyAlignment="1">
      <alignment horizontal="right"/>
    </xf>
    <xf numFmtId="166" fontId="2" fillId="0" borderId="5" xfId="0" applyNumberFormat="1" applyFont="1" applyBorder="1"/>
    <xf numFmtId="0" fontId="21" fillId="0" borderId="0" xfId="0" applyFont="1" applyAlignment="1">
      <alignment horizontal="left"/>
    </xf>
    <xf numFmtId="0" fontId="21" fillId="0" borderId="0" xfId="0" applyFont="1" applyAlignment="1">
      <alignment horizontal="center"/>
    </xf>
    <xf numFmtId="0" fontId="21" fillId="0" borderId="0" xfId="0" applyFont="1" applyAlignment="1">
      <alignment horizontal="right"/>
    </xf>
    <xf numFmtId="4" fontId="21" fillId="0" borderId="0" xfId="0" applyNumberFormat="1" applyFont="1"/>
    <xf numFmtId="0" fontId="22" fillId="0" borderId="0" xfId="0" applyFont="1" applyAlignment="1">
      <alignment horizontal="right"/>
    </xf>
    <xf numFmtId="166" fontId="2" fillId="0" borderId="0" xfId="0" applyNumberFormat="1" applyFont="1"/>
    <xf numFmtId="0" fontId="13" fillId="0" borderId="0" xfId="0" applyFont="1" applyAlignment="1">
      <alignment horizontal="left"/>
    </xf>
    <xf numFmtId="0" fontId="11" fillId="0" borderId="3" xfId="0" applyFont="1" applyBorder="1"/>
    <xf numFmtId="167" fontId="2" fillId="0" borderId="0" xfId="0" applyNumberFormat="1" applyFont="1"/>
    <xf numFmtId="4" fontId="0" fillId="0" borderId="0" xfId="0" applyNumberFormat="1"/>
    <xf numFmtId="164" fontId="2" fillId="0" borderId="0" xfId="0" applyNumberFormat="1" applyFont="1"/>
    <xf numFmtId="0" fontId="25" fillId="0" borderId="4" xfId="0" applyFont="1" applyBorder="1" applyAlignment="1" applyProtection="1">
      <alignment horizontal="left"/>
      <protection locked="0"/>
    </xf>
    <xf numFmtId="0" fontId="26" fillId="0" borderId="0" xfId="0" applyFont="1"/>
    <xf numFmtId="0" fontId="2" fillId="2" borderId="5" xfId="0" applyFont="1" applyFill="1" applyBorder="1" applyAlignment="1">
      <alignment horizontal="left"/>
    </xf>
    <xf numFmtId="4" fontId="2" fillId="0" borderId="4" xfId="0" applyNumberFormat="1" applyFont="1" applyBorder="1" applyProtection="1">
      <protection locked="0"/>
    </xf>
    <xf numFmtId="4" fontId="2" fillId="0" borderId="4" xfId="0" applyNumberFormat="1" applyFont="1" applyBorder="1" applyAlignment="1" applyProtection="1">
      <alignment horizontal="center"/>
      <protection locked="0"/>
    </xf>
    <xf numFmtId="4" fontId="2" fillId="0" borderId="5" xfId="0" applyNumberFormat="1" applyFont="1" applyBorder="1" applyProtection="1">
      <protection locked="0"/>
    </xf>
    <xf numFmtId="4" fontId="2" fillId="0" borderId="10" xfId="0" applyNumberFormat="1" applyFont="1" applyBorder="1" applyProtection="1">
      <protection locked="0"/>
    </xf>
    <xf numFmtId="4" fontId="2" fillId="0" borderId="0" xfId="0" applyNumberFormat="1" applyFont="1" applyProtection="1">
      <protection locked="0"/>
    </xf>
    <xf numFmtId="166" fontId="2" fillId="0" borderId="5" xfId="2" applyNumberFormat="1" applyFont="1" applyBorder="1" applyProtection="1">
      <protection locked="0"/>
    </xf>
    <xf numFmtId="4" fontId="7" fillId="0" borderId="0" xfId="0" applyNumberFormat="1" applyFont="1" applyProtection="1">
      <protection locked="0"/>
    </xf>
    <xf numFmtId="0" fontId="31" fillId="0" borderId="7" xfId="0" applyFont="1" applyBorder="1"/>
    <xf numFmtId="0" fontId="32" fillId="0" borderId="0" xfId="0" applyFont="1"/>
    <xf numFmtId="0" fontId="17" fillId="0" borderId="5" xfId="0" applyFont="1" applyBorder="1" applyAlignment="1">
      <alignment horizontal="left"/>
    </xf>
    <xf numFmtId="0" fontId="2" fillId="0" borderId="11" xfId="0" applyFont="1" applyBorder="1" applyAlignment="1">
      <alignment horizontal="left"/>
    </xf>
    <xf numFmtId="0" fontId="33" fillId="0" borderId="0" xfId="0" applyFont="1"/>
    <xf numFmtId="0" fontId="15" fillId="4" borderId="4" xfId="0" applyFont="1" applyFill="1" applyBorder="1" applyAlignment="1">
      <alignment horizontal="center" vertical="center"/>
    </xf>
    <xf numFmtId="0" fontId="15" fillId="4" borderId="4" xfId="0" applyFont="1" applyFill="1" applyBorder="1" applyAlignment="1">
      <alignment horizontal="center" vertical="center" wrapText="1"/>
    </xf>
    <xf numFmtId="4" fontId="15" fillId="4" borderId="4" xfId="0" applyNumberFormat="1" applyFont="1" applyFill="1" applyBorder="1" applyAlignment="1">
      <alignment horizontal="center" vertical="center" wrapText="1"/>
    </xf>
    <xf numFmtId="0" fontId="15" fillId="6" borderId="4" xfId="0" applyFont="1" applyFill="1" applyBorder="1" applyAlignment="1">
      <alignment horizontal="center" vertical="center"/>
    </xf>
    <xf numFmtId="0" fontId="15" fillId="6" borderId="4" xfId="0" applyFont="1" applyFill="1" applyBorder="1" applyAlignment="1">
      <alignment horizontal="center" vertical="center" wrapText="1"/>
    </xf>
    <xf numFmtId="4" fontId="15" fillId="6" borderId="4" xfId="0" applyNumberFormat="1" applyFont="1" applyFill="1" applyBorder="1" applyAlignment="1">
      <alignment horizontal="center" vertical="center" wrapText="1"/>
    </xf>
    <xf numFmtId="167" fontId="15" fillId="0" borderId="0" xfId="0" applyNumberFormat="1" applyFont="1"/>
    <xf numFmtId="165" fontId="2" fillId="0" borderId="10" xfId="0" applyNumberFormat="1" applyFont="1" applyBorder="1"/>
    <xf numFmtId="0" fontId="2" fillId="0" borderId="12" xfId="0" applyFont="1" applyBorder="1"/>
    <xf numFmtId="49" fontId="2" fillId="0" borderId="4" xfId="0" applyNumberFormat="1" applyFont="1" applyBorder="1" applyAlignment="1">
      <alignment horizontal="right"/>
    </xf>
    <xf numFmtId="49" fontId="2" fillId="0" borderId="5" xfId="0" applyNumberFormat="1" applyFont="1" applyBorder="1" applyAlignment="1">
      <alignment horizontal="right"/>
    </xf>
    <xf numFmtId="49" fontId="16" fillId="0" borderId="0" xfId="0" applyNumberFormat="1" applyFont="1"/>
    <xf numFmtId="49" fontId="22" fillId="0" borderId="0" xfId="0" applyNumberFormat="1" applyFont="1" applyAlignment="1">
      <alignment horizontal="right"/>
    </xf>
    <xf numFmtId="49" fontId="2" fillId="0" borderId="0" xfId="0" applyNumberFormat="1" applyFont="1" applyAlignment="1">
      <alignment horizontal="right"/>
    </xf>
    <xf numFmtId="49" fontId="2" fillId="0" borderId="10" xfId="0" applyNumberFormat="1" applyFont="1" applyBorder="1" applyAlignment="1">
      <alignment horizontal="right"/>
    </xf>
    <xf numFmtId="49" fontId="13" fillId="0" borderId="0" xfId="0" applyNumberFormat="1" applyFont="1" applyAlignment="1">
      <alignment horizontal="right"/>
    </xf>
    <xf numFmtId="49" fontId="17" fillId="0" borderId="5" xfId="0" applyNumberFormat="1" applyFont="1" applyBorder="1" applyAlignment="1">
      <alignment horizontal="right"/>
    </xf>
    <xf numFmtId="2" fontId="2" fillId="0" borderId="4" xfId="0" applyNumberFormat="1" applyFont="1" applyBorder="1" applyAlignment="1">
      <alignment horizontal="right"/>
    </xf>
    <xf numFmtId="4" fontId="2" fillId="0" borderId="13" xfId="0" applyNumberFormat="1" applyFont="1" applyBorder="1" applyProtection="1">
      <protection locked="0"/>
    </xf>
    <xf numFmtId="0" fontId="2" fillId="7" borderId="5" xfId="0" applyFont="1" applyFill="1" applyBorder="1" applyAlignment="1">
      <alignment horizontal="left"/>
    </xf>
    <xf numFmtId="0" fontId="2" fillId="0" borderId="15" xfId="0" applyFont="1" applyBorder="1" applyAlignment="1">
      <alignment horizontal="center"/>
    </xf>
    <xf numFmtId="49" fontId="2" fillId="0" borderId="15" xfId="0" applyNumberFormat="1" applyFont="1" applyBorder="1" applyAlignment="1">
      <alignment horizontal="right"/>
    </xf>
    <xf numFmtId="4" fontId="2" fillId="0" borderId="15" xfId="0" applyNumberFormat="1" applyFont="1" applyBorder="1" applyProtection="1">
      <protection locked="0"/>
    </xf>
    <xf numFmtId="166" fontId="2" fillId="0" borderId="15" xfId="0" applyNumberFormat="1" applyFont="1" applyBorder="1"/>
    <xf numFmtId="0" fontId="2" fillId="0" borderId="16" xfId="0" applyFont="1" applyBorder="1"/>
    <xf numFmtId="0" fontId="15" fillId="0" borderId="0" xfId="0" applyFont="1" applyAlignment="1">
      <alignment horizontal="left"/>
    </xf>
    <xf numFmtId="0" fontId="27" fillId="0" borderId="17" xfId="1" applyFont="1" applyBorder="1" applyAlignment="1">
      <alignment horizontal="left"/>
    </xf>
    <xf numFmtId="4" fontId="2" fillId="0" borderId="17" xfId="0" applyNumberFormat="1" applyFont="1" applyBorder="1" applyAlignment="1" applyProtection="1">
      <alignment horizontal="center"/>
      <protection locked="0"/>
    </xf>
    <xf numFmtId="165" fontId="2" fillId="0" borderId="17" xfId="0" applyNumberFormat="1" applyFont="1" applyBorder="1"/>
    <xf numFmtId="0" fontId="25" fillId="0" borderId="17" xfId="0" applyFont="1" applyBorder="1" applyAlignment="1" applyProtection="1">
      <alignment horizontal="left"/>
      <protection locked="0"/>
    </xf>
    <xf numFmtId="0" fontId="2" fillId="0" borderId="15" xfId="0" applyFont="1" applyBorder="1" applyAlignment="1">
      <alignment horizontal="left"/>
    </xf>
    <xf numFmtId="0" fontId="0" fillId="0" borderId="4" xfId="0" applyBorder="1"/>
    <xf numFmtId="166" fontId="2" fillId="0" borderId="4" xfId="0" applyNumberFormat="1" applyFont="1" applyBorder="1"/>
    <xf numFmtId="0" fontId="0" fillId="0" borderId="4" xfId="0" applyBorder="1" applyAlignment="1">
      <alignment horizontal="center"/>
    </xf>
    <xf numFmtId="0" fontId="34" fillId="0" borderId="0" xfId="0" applyFont="1"/>
    <xf numFmtId="0" fontId="2" fillId="0" borderId="0" xfId="0" applyFont="1" applyAlignment="1">
      <alignment vertical="top" wrapText="1"/>
    </xf>
    <xf numFmtId="4" fontId="2" fillId="0" borderId="0" xfId="0" applyNumberFormat="1" applyFont="1" applyAlignment="1" applyProtection="1">
      <alignment horizontal="center"/>
      <protection locked="0"/>
    </xf>
    <xf numFmtId="0" fontId="25" fillId="0" borderId="0" xfId="0" applyFont="1" applyAlignment="1" applyProtection="1">
      <alignment horizontal="left"/>
      <protection locked="0"/>
    </xf>
    <xf numFmtId="0" fontId="2" fillId="0" borderId="14" xfId="0" applyFont="1" applyBorder="1" applyAlignment="1">
      <alignment horizontal="left"/>
    </xf>
    <xf numFmtId="0" fontId="2" fillId="0" borderId="21" xfId="0" applyFont="1" applyBorder="1" applyAlignment="1">
      <alignment horizontal="center"/>
    </xf>
    <xf numFmtId="49" fontId="2" fillId="0" borderId="22" xfId="0" applyNumberFormat="1" applyFont="1" applyBorder="1" applyAlignment="1">
      <alignment horizontal="right"/>
    </xf>
    <xf numFmtId="0" fontId="2" fillId="0" borderId="6" xfId="0" applyFont="1" applyBorder="1" applyAlignment="1">
      <alignment horizontal="left"/>
    </xf>
    <xf numFmtId="49" fontId="2" fillId="0" borderId="6" xfId="0" applyNumberFormat="1" applyFont="1" applyBorder="1" applyAlignment="1">
      <alignment horizontal="right"/>
    </xf>
    <xf numFmtId="4" fontId="2" fillId="0" borderId="18" xfId="0" applyNumberFormat="1" applyFont="1" applyBorder="1" applyAlignment="1" applyProtection="1">
      <alignment horizontal="center"/>
      <protection locked="0"/>
    </xf>
    <xf numFmtId="0" fontId="25" fillId="0" borderId="18" xfId="0" applyFont="1" applyBorder="1" applyAlignment="1" applyProtection="1">
      <alignment horizontal="left"/>
      <protection locked="0"/>
    </xf>
    <xf numFmtId="4" fontId="2" fillId="0" borderId="6" xfId="0" applyNumberFormat="1" applyFont="1" applyBorder="1" applyProtection="1">
      <protection locked="0"/>
    </xf>
    <xf numFmtId="166" fontId="2" fillId="0" borderId="6" xfId="0" applyNumberFormat="1" applyFont="1" applyBorder="1"/>
    <xf numFmtId="0" fontId="2" fillId="0" borderId="15" xfId="0" applyFont="1" applyBorder="1" applyAlignment="1">
      <alignment horizontal="right"/>
    </xf>
    <xf numFmtId="0" fontId="2" fillId="0" borderId="14" xfId="0" applyFont="1" applyBorder="1" applyAlignment="1">
      <alignment horizontal="center"/>
    </xf>
    <xf numFmtId="0" fontId="2" fillId="0" borderId="23" xfId="0" applyFont="1" applyBorder="1"/>
    <xf numFmtId="0" fontId="2" fillId="0" borderId="18" xfId="0" applyFont="1" applyBorder="1" applyAlignment="1">
      <alignment horizontal="right"/>
    </xf>
    <xf numFmtId="0" fontId="2" fillId="0" borderId="17" xfId="0" applyFont="1" applyBorder="1"/>
    <xf numFmtId="0" fontId="2" fillId="0" borderId="18" xfId="0" applyFont="1" applyBorder="1"/>
    <xf numFmtId="0" fontId="2" fillId="0" borderId="13" xfId="0" applyFont="1" applyBorder="1" applyAlignment="1">
      <alignment horizontal="right"/>
    </xf>
    <xf numFmtId="4" fontId="2" fillId="0" borderId="24" xfId="0" applyNumberFormat="1" applyFont="1" applyBorder="1" applyProtection="1">
      <protection locked="0"/>
    </xf>
    <xf numFmtId="166" fontId="2" fillId="0" borderId="24" xfId="0" applyNumberFormat="1" applyFont="1" applyBorder="1"/>
    <xf numFmtId="0" fontId="9" fillId="0" borderId="0" xfId="0" applyFont="1" applyAlignment="1">
      <alignment vertical="center" wrapText="1"/>
    </xf>
    <xf numFmtId="166" fontId="2" fillId="0" borderId="14" xfId="0" applyNumberFormat="1" applyFont="1" applyBorder="1"/>
    <xf numFmtId="49" fontId="2" fillId="0" borderId="18" xfId="0" applyNumberFormat="1" applyFont="1" applyBorder="1" applyAlignment="1">
      <alignment horizontal="right"/>
    </xf>
    <xf numFmtId="4" fontId="2" fillId="0" borderId="22" xfId="0" applyNumberFormat="1" applyFont="1" applyBorder="1" applyProtection="1">
      <protection locked="0"/>
    </xf>
    <xf numFmtId="166" fontId="2" fillId="0" borderId="22" xfId="0" applyNumberFormat="1" applyFont="1" applyBorder="1"/>
    <xf numFmtId="49" fontId="2" fillId="0" borderId="21" xfId="0" applyNumberFormat="1" applyFont="1" applyBorder="1" applyAlignment="1">
      <alignment horizontal="right"/>
    </xf>
    <xf numFmtId="0" fontId="2" fillId="0" borderId="25" xfId="0" applyFont="1" applyBorder="1"/>
    <xf numFmtId="4" fontId="2" fillId="0" borderId="14" xfId="0" applyNumberFormat="1" applyFont="1" applyBorder="1" applyProtection="1">
      <protection locked="0"/>
    </xf>
    <xf numFmtId="0" fontId="2" fillId="0" borderId="26" xfId="0" applyFont="1" applyBorder="1" applyAlignment="1">
      <alignment horizontal="center"/>
    </xf>
    <xf numFmtId="0" fontId="9" fillId="0" borderId="0" xfId="0" applyFont="1" applyAlignment="1">
      <alignment horizontal="left" vertical="center" wrapText="1"/>
    </xf>
    <xf numFmtId="167" fontId="15" fillId="5" borderId="3" xfId="0" applyNumberFormat="1" applyFont="1" applyFill="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top"/>
    </xf>
    <xf numFmtId="0" fontId="9" fillId="0" borderId="9" xfId="0" applyFont="1" applyBorder="1" applyAlignment="1">
      <alignment horizontal="left" vertical="center" wrapText="1"/>
    </xf>
    <xf numFmtId="0" fontId="11" fillId="0" borderId="0" xfId="0" applyFont="1" applyAlignment="1">
      <alignment horizontal="left" vertical="top" wrapText="1"/>
    </xf>
    <xf numFmtId="0" fontId="2" fillId="0" borderId="9" xfId="0" applyFont="1" applyBorder="1" applyAlignment="1">
      <alignment horizontal="left" vertical="center" wrapText="1"/>
    </xf>
    <xf numFmtId="0" fontId="27" fillId="0" borderId="19" xfId="1" applyFont="1" applyBorder="1" applyAlignment="1">
      <alignment horizontal="left"/>
    </xf>
    <xf numFmtId="0" fontId="27" fillId="0" borderId="0" xfId="1" applyFont="1" applyAlignment="1">
      <alignment horizontal="left"/>
    </xf>
    <xf numFmtId="0" fontId="27" fillId="0" borderId="20" xfId="1" applyFont="1" applyBorder="1" applyAlignment="1">
      <alignment horizontal="left"/>
    </xf>
    <xf numFmtId="0" fontId="2" fillId="0" borderId="13" xfId="0" applyFont="1" applyBorder="1" applyAlignment="1">
      <alignment horizontal="left"/>
    </xf>
    <xf numFmtId="0" fontId="1" fillId="0" borderId="0" xfId="0" applyFont="1" applyAlignment="1">
      <alignment vertical="center" wrapText="1"/>
    </xf>
    <xf numFmtId="0" fontId="9" fillId="0" borderId="0" xfId="0" applyFont="1" applyAlignment="1">
      <alignment vertical="justify" wrapText="1" justifyLastLine="1"/>
    </xf>
    <xf numFmtId="0" fontId="9" fillId="0" borderId="0" xfId="0" applyFont="1" applyAlignment="1">
      <alignment horizontal="left" vertical="justify" wrapText="1" justifyLastLine="1"/>
    </xf>
    <xf numFmtId="0" fontId="15" fillId="6" borderId="27" xfId="0" applyFont="1" applyFill="1" applyBorder="1" applyAlignment="1">
      <alignment horizontal="center" vertical="center"/>
    </xf>
    <xf numFmtId="0" fontId="15" fillId="0" borderId="0" xfId="0" applyFont="1" applyAlignment="1">
      <alignment vertical="top" wrapText="1"/>
    </xf>
    <xf numFmtId="0" fontId="9" fillId="0" borderId="0" xfId="0" applyFont="1" applyAlignment="1">
      <alignment horizontal="left" vertical="top" wrapText="1"/>
    </xf>
    <xf numFmtId="0" fontId="9" fillId="0" borderId="9" xfId="0" applyFont="1" applyBorder="1" applyAlignment="1">
      <alignment horizontal="left" vertical="top" wrapText="1"/>
    </xf>
    <xf numFmtId="0" fontId="14" fillId="0" borderId="9" xfId="0" applyFont="1" applyBorder="1" applyAlignment="1">
      <alignment horizontal="left" vertical="top" wrapText="1"/>
    </xf>
    <xf numFmtId="0" fontId="9" fillId="0" borderId="9" xfId="0" applyFont="1" applyBorder="1" applyAlignment="1">
      <alignment horizontal="left" vertical="center" wrapText="1"/>
    </xf>
    <xf numFmtId="0" fontId="9" fillId="0" borderId="0" xfId="0" applyFont="1" applyAlignment="1">
      <alignment horizontal="left" vertical="justify" wrapText="1" justifyLastLine="1"/>
    </xf>
    <xf numFmtId="0" fontId="1" fillId="0" borderId="0" xfId="0" applyFont="1" applyAlignment="1">
      <alignment horizontal="center" vertical="center" wrapText="1"/>
    </xf>
    <xf numFmtId="0" fontId="11" fillId="3" borderId="0" xfId="0" applyFont="1" applyFill="1" applyAlignment="1">
      <alignment horizontal="center" vertical="center"/>
    </xf>
    <xf numFmtId="0" fontId="11" fillId="0" borderId="0" xfId="0" applyFont="1"/>
    <xf numFmtId="0" fontId="11" fillId="0" borderId="0" xfId="0" applyFont="1" applyAlignment="1">
      <alignment horizontal="left" vertical="center"/>
    </xf>
    <xf numFmtId="0" fontId="11" fillId="0" borderId="0" xfId="0" applyFont="1" applyAlignment="1">
      <alignment horizontal="left" vertical="top"/>
    </xf>
    <xf numFmtId="0" fontId="9" fillId="0" borderId="1" xfId="0" applyFont="1" applyBorder="1" applyAlignment="1">
      <alignment horizontal="left" vertical="top" wrapText="1"/>
    </xf>
    <xf numFmtId="0" fontId="17" fillId="0" borderId="0" xfId="0" applyFont="1"/>
    <xf numFmtId="0" fontId="18" fillId="0" borderId="0" xfId="0" applyFont="1"/>
    <xf numFmtId="0" fontId="0" fillId="0" borderId="0" xfId="0"/>
    <xf numFmtId="0" fontId="19" fillId="0" borderId="0" xfId="0" applyFont="1"/>
    <xf numFmtId="0" fontId="23" fillId="0" borderId="0" xfId="0" applyFont="1"/>
    <xf numFmtId="167" fontId="15" fillId="6" borderId="3" xfId="0" applyNumberFormat="1" applyFont="1" applyFill="1" applyBorder="1" applyAlignment="1">
      <alignment horizontal="center" vertical="center"/>
    </xf>
    <xf numFmtId="0" fontId="11" fillId="5" borderId="0" xfId="0" applyFont="1" applyFill="1" applyAlignment="1">
      <alignment horizontal="center" vertical="center"/>
    </xf>
    <xf numFmtId="0" fontId="11" fillId="0" borderId="0" xfId="0" applyFont="1" applyAlignment="1">
      <alignment horizontal="left"/>
    </xf>
    <xf numFmtId="0" fontId="11" fillId="0" borderId="0" xfId="0" applyFont="1" applyAlignment="1">
      <alignment horizontal="left" vertical="top" wrapText="1"/>
    </xf>
    <xf numFmtId="0" fontId="9" fillId="0" borderId="0" xfId="0" applyFont="1" applyAlignment="1">
      <alignment horizontal="left" vertical="center" wrapText="1"/>
    </xf>
    <xf numFmtId="0" fontId="2" fillId="0" borderId="9" xfId="0" applyFont="1" applyBorder="1" applyAlignment="1">
      <alignment horizontal="left" vertical="center" wrapText="1"/>
    </xf>
    <xf numFmtId="0" fontId="11" fillId="0" borderId="0" xfId="0" applyFont="1" applyAlignment="1">
      <alignment horizontal="center"/>
    </xf>
    <xf numFmtId="0" fontId="2" fillId="0" borderId="0" xfId="0" applyFont="1" applyAlignment="1">
      <alignment horizontal="center"/>
    </xf>
    <xf numFmtId="167" fontId="15" fillId="5" borderId="3" xfId="0" applyNumberFormat="1" applyFont="1" applyFill="1" applyBorder="1" applyAlignment="1">
      <alignment horizontal="center" vertical="center"/>
    </xf>
    <xf numFmtId="0" fontId="11" fillId="6" borderId="0" xfId="0" applyFont="1" applyFill="1" applyAlignment="1">
      <alignment horizontal="center" vertical="center"/>
    </xf>
    <xf numFmtId="0" fontId="1" fillId="0" borderId="0" xfId="0" applyFont="1" applyAlignment="1">
      <alignment horizontal="left" vertical="center" wrapText="1"/>
    </xf>
    <xf numFmtId="0" fontId="2" fillId="0" borderId="1" xfId="0" applyFont="1" applyBorder="1" applyAlignment="1">
      <alignment horizontal="left" vertical="top" wrapText="1"/>
    </xf>
    <xf numFmtId="0" fontId="11" fillId="0" borderId="0" xfId="0" applyFont="1" applyAlignment="1">
      <alignment horizontal="center" vertical="center"/>
    </xf>
  </cellXfs>
  <cellStyles count="3">
    <cellStyle name="Navadno" xfId="0" builtinId="0"/>
    <cellStyle name="Navadno 2" xfId="2" xr:uid="{A1108872-FFCE-4523-B1BC-67858A838289}"/>
    <cellStyle name="Normal 2" xfId="1" xr:uid="{F32A93AC-72DA-43F4-A24B-82F30603737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D5B6D-4220-4821-A0E1-8B0E4BE186D8}">
  <sheetPr>
    <pageSetUpPr fitToPage="1"/>
  </sheetPr>
  <dimension ref="A2:J565"/>
  <sheetViews>
    <sheetView tabSelected="1" zoomScale="66" zoomScaleNormal="66" workbookViewId="0">
      <selection activeCell="O19" sqref="O19"/>
    </sheetView>
  </sheetViews>
  <sheetFormatPr defaultRowHeight="15" x14ac:dyDescent="0.25"/>
  <cols>
    <col min="1" max="1" width="91.28515625" customWidth="1"/>
    <col min="2" max="2" width="27.140625" customWidth="1"/>
    <col min="3" max="3" width="14.28515625" customWidth="1"/>
    <col min="4" max="4" width="14.42578125" customWidth="1"/>
    <col min="5" max="5" width="12.7109375" customWidth="1"/>
    <col min="6" max="6" width="19.85546875" customWidth="1"/>
  </cols>
  <sheetData>
    <row r="2" spans="1:10" ht="82.5" customHeight="1" x14ac:dyDescent="0.25">
      <c r="A2" s="185" t="s">
        <v>516</v>
      </c>
      <c r="B2" s="185"/>
      <c r="C2" s="185"/>
      <c r="D2" s="185"/>
      <c r="E2" s="185"/>
      <c r="F2" s="185"/>
      <c r="G2" s="175"/>
      <c r="H2" s="175"/>
      <c r="I2" s="175"/>
      <c r="J2" s="175"/>
    </row>
    <row r="3" spans="1:10" ht="23.25" x14ac:dyDescent="0.25">
      <c r="A3" s="1"/>
      <c r="B3" s="1"/>
      <c r="C3" s="1"/>
      <c r="D3" s="1"/>
      <c r="E3" s="1"/>
      <c r="F3" s="2"/>
    </row>
    <row r="4" spans="1:10" ht="23.25" x14ac:dyDescent="0.25">
      <c r="A4" s="15" t="s">
        <v>671</v>
      </c>
      <c r="B4" s="1"/>
      <c r="C4" s="1"/>
      <c r="D4" s="1"/>
      <c r="E4" s="1"/>
      <c r="F4" s="2"/>
    </row>
    <row r="5" spans="1:10" ht="20.25" x14ac:dyDescent="0.25">
      <c r="A5" s="3"/>
      <c r="B5" s="3"/>
      <c r="C5" s="3"/>
      <c r="D5" s="4"/>
      <c r="E5" s="5"/>
      <c r="F5" s="2"/>
    </row>
    <row r="6" spans="1:10" ht="20.25" x14ac:dyDescent="0.25">
      <c r="A6" s="6" t="s">
        <v>517</v>
      </c>
      <c r="B6" s="6"/>
      <c r="C6" s="7"/>
      <c r="D6" s="7"/>
      <c r="E6" s="5"/>
      <c r="F6" s="2"/>
    </row>
    <row r="7" spans="1:10" ht="20.25" x14ac:dyDescent="0.25">
      <c r="A7" s="8"/>
      <c r="B7" s="8"/>
      <c r="C7" s="9"/>
      <c r="D7" s="9"/>
      <c r="E7" s="5"/>
      <c r="F7" s="2"/>
    </row>
    <row r="8" spans="1:10" ht="20.25" x14ac:dyDescent="0.25">
      <c r="A8" s="10"/>
      <c r="B8" s="10"/>
      <c r="C8" s="11"/>
      <c r="D8" s="11"/>
      <c r="E8" s="5"/>
      <c r="F8" s="2"/>
    </row>
    <row r="9" spans="1:10" ht="15.75" x14ac:dyDescent="0.25">
      <c r="A9" s="10"/>
      <c r="B9" s="10"/>
      <c r="C9" s="11"/>
      <c r="D9" s="11"/>
      <c r="E9" s="12"/>
      <c r="F9" s="13"/>
    </row>
    <row r="10" spans="1:10" ht="15.75" x14ac:dyDescent="0.25">
      <c r="A10" s="12"/>
      <c r="B10" s="12"/>
      <c r="C10" s="12"/>
      <c r="D10" s="12"/>
      <c r="E10" s="12"/>
      <c r="F10" s="13"/>
    </row>
    <row r="11" spans="1:10" ht="15.75" x14ac:dyDescent="0.25">
      <c r="A11" s="14"/>
      <c r="B11" s="14"/>
      <c r="C11" s="14"/>
      <c r="D11" s="14"/>
      <c r="E11" s="14"/>
      <c r="F11" s="14"/>
      <c r="G11" s="14"/>
      <c r="H11" s="14"/>
      <c r="I11" s="14"/>
      <c r="J11" s="7"/>
    </row>
    <row r="12" spans="1:10" ht="83.25" customHeight="1" x14ac:dyDescent="0.25">
      <c r="A12" s="184" t="s">
        <v>670</v>
      </c>
      <c r="B12" s="184"/>
      <c r="C12" s="184"/>
      <c r="D12" s="184"/>
      <c r="E12" s="184"/>
      <c r="F12" s="184"/>
      <c r="G12" s="176"/>
      <c r="H12" s="176"/>
      <c r="I12" s="176"/>
      <c r="J12" s="176"/>
    </row>
    <row r="13" spans="1:10" x14ac:dyDescent="0.25">
      <c r="A13" s="176"/>
      <c r="B13" s="176"/>
      <c r="C13" s="176"/>
      <c r="D13" s="176"/>
      <c r="E13" s="176"/>
      <c r="F13" s="176"/>
      <c r="G13" s="176"/>
      <c r="H13" s="176"/>
      <c r="I13" s="176"/>
      <c r="J13" s="176"/>
    </row>
    <row r="14" spans="1:10" ht="32.25" customHeight="1" x14ac:dyDescent="0.25">
      <c r="A14" s="188" t="s">
        <v>0</v>
      </c>
      <c r="B14" s="188"/>
      <c r="C14" s="19"/>
      <c r="D14" s="20"/>
      <c r="E14" s="21"/>
      <c r="F14" s="22"/>
    </row>
    <row r="15" spans="1:10" ht="15.75" x14ac:dyDescent="0.25">
      <c r="A15" s="18"/>
      <c r="B15" s="19"/>
      <c r="C15" s="19"/>
      <c r="D15" s="20"/>
      <c r="E15" s="21"/>
      <c r="F15" s="22"/>
    </row>
    <row r="16" spans="1:10" ht="15" customHeight="1" x14ac:dyDescent="0.25">
      <c r="A16" s="188" t="s">
        <v>7</v>
      </c>
      <c r="B16" s="188"/>
      <c r="C16" s="24"/>
      <c r="D16" s="25"/>
      <c r="E16" s="26"/>
      <c r="F16" s="2"/>
    </row>
    <row r="17" spans="1:6" ht="120" customHeight="1" x14ac:dyDescent="0.25">
      <c r="A17" s="190" t="s">
        <v>443</v>
      </c>
      <c r="B17" s="190"/>
      <c r="C17" s="190"/>
      <c r="D17" s="190"/>
      <c r="E17" s="190"/>
      <c r="F17" s="190"/>
    </row>
    <row r="18" spans="1:6" ht="50.1" customHeight="1" x14ac:dyDescent="0.25">
      <c r="A18" s="99" t="s">
        <v>8</v>
      </c>
      <c r="B18" s="99" t="s">
        <v>9</v>
      </c>
      <c r="C18" s="100" t="s">
        <v>672</v>
      </c>
      <c r="D18" s="101" t="s">
        <v>518</v>
      </c>
      <c r="E18" s="100" t="s">
        <v>519</v>
      </c>
      <c r="F18" s="99" t="s">
        <v>13</v>
      </c>
    </row>
    <row r="19" spans="1:6" x14ac:dyDescent="0.25">
      <c r="A19" s="30" t="s">
        <v>14</v>
      </c>
      <c r="B19" s="31" t="s">
        <v>15</v>
      </c>
      <c r="C19" s="32">
        <v>150</v>
      </c>
      <c r="D19" s="87">
        <v>0</v>
      </c>
      <c r="E19" s="33">
        <f t="shared" ref="E19:E31" si="0">+C19*D19</f>
        <v>0</v>
      </c>
      <c r="F19" s="34"/>
    </row>
    <row r="20" spans="1:6" x14ac:dyDescent="0.25">
      <c r="A20" s="30" t="s">
        <v>16</v>
      </c>
      <c r="B20" s="31" t="s">
        <v>15</v>
      </c>
      <c r="C20" s="32">
        <v>5400</v>
      </c>
      <c r="D20" s="87">
        <v>0</v>
      </c>
      <c r="E20" s="33">
        <f t="shared" si="0"/>
        <v>0</v>
      </c>
      <c r="F20" s="34"/>
    </row>
    <row r="21" spans="1:6" x14ac:dyDescent="0.25">
      <c r="A21" s="30" t="s">
        <v>17</v>
      </c>
      <c r="B21" s="31" t="s">
        <v>15</v>
      </c>
      <c r="C21" s="32">
        <v>180</v>
      </c>
      <c r="D21" s="87">
        <v>0</v>
      </c>
      <c r="E21" s="33">
        <f t="shared" si="0"/>
        <v>0</v>
      </c>
      <c r="F21" s="34"/>
    </row>
    <row r="22" spans="1:6" x14ac:dyDescent="0.25">
      <c r="A22" s="30" t="s">
        <v>18</v>
      </c>
      <c r="B22" s="31" t="s">
        <v>15</v>
      </c>
      <c r="C22" s="32">
        <v>300</v>
      </c>
      <c r="D22" s="87">
        <v>0</v>
      </c>
      <c r="E22" s="33">
        <f t="shared" si="0"/>
        <v>0</v>
      </c>
      <c r="F22" s="34"/>
    </row>
    <row r="23" spans="1:6" x14ac:dyDescent="0.25">
      <c r="A23" s="30" t="s">
        <v>19</v>
      </c>
      <c r="B23" s="31" t="s">
        <v>15</v>
      </c>
      <c r="C23" s="32">
        <v>150</v>
      </c>
      <c r="D23" s="87">
        <v>0</v>
      </c>
      <c r="E23" s="33">
        <f t="shared" si="0"/>
        <v>0</v>
      </c>
      <c r="F23" s="34"/>
    </row>
    <row r="24" spans="1:6" ht="15" customHeight="1" x14ac:dyDescent="0.25">
      <c r="A24" s="30" t="s">
        <v>20</v>
      </c>
      <c r="B24" s="31" t="s">
        <v>15</v>
      </c>
      <c r="C24" s="32">
        <v>390</v>
      </c>
      <c r="D24" s="87">
        <v>0</v>
      </c>
      <c r="E24" s="33">
        <f t="shared" si="0"/>
        <v>0</v>
      </c>
      <c r="F24" s="34"/>
    </row>
    <row r="25" spans="1:6" x14ac:dyDescent="0.25">
      <c r="A25" s="30" t="s">
        <v>21</v>
      </c>
      <c r="B25" s="31" t="s">
        <v>15</v>
      </c>
      <c r="C25" s="32">
        <v>150</v>
      </c>
      <c r="D25" s="87">
        <v>0</v>
      </c>
      <c r="E25" s="33">
        <f t="shared" si="0"/>
        <v>0</v>
      </c>
      <c r="F25" s="34"/>
    </row>
    <row r="26" spans="1:6" x14ac:dyDescent="0.25">
      <c r="A26" s="30" t="s">
        <v>640</v>
      </c>
      <c r="B26" s="31" t="s">
        <v>15</v>
      </c>
      <c r="C26" s="32">
        <v>30</v>
      </c>
      <c r="D26" s="87">
        <v>0</v>
      </c>
      <c r="E26" s="33">
        <f t="shared" si="0"/>
        <v>0</v>
      </c>
      <c r="F26" s="34"/>
    </row>
    <row r="27" spans="1:6" x14ac:dyDescent="0.25">
      <c r="A27" s="30" t="s">
        <v>22</v>
      </c>
      <c r="B27" s="31" t="s">
        <v>15</v>
      </c>
      <c r="C27" s="32">
        <v>30</v>
      </c>
      <c r="D27" s="87">
        <v>0</v>
      </c>
      <c r="E27" s="33">
        <f t="shared" si="0"/>
        <v>0</v>
      </c>
      <c r="F27" s="34"/>
    </row>
    <row r="28" spans="1:6" x14ac:dyDescent="0.25">
      <c r="A28" s="30" t="s">
        <v>605</v>
      </c>
      <c r="B28" s="31" t="s">
        <v>15</v>
      </c>
      <c r="C28" s="32">
        <v>30</v>
      </c>
      <c r="D28" s="87">
        <v>0</v>
      </c>
      <c r="E28" s="33">
        <f t="shared" si="0"/>
        <v>0</v>
      </c>
      <c r="F28" s="34"/>
    </row>
    <row r="29" spans="1:6" x14ac:dyDescent="0.25">
      <c r="A29" s="30" t="s">
        <v>641</v>
      </c>
      <c r="B29" s="31" t="s">
        <v>15</v>
      </c>
      <c r="C29" s="32">
        <v>30</v>
      </c>
      <c r="D29" s="87">
        <v>0</v>
      </c>
      <c r="E29" s="33">
        <f t="shared" si="0"/>
        <v>0</v>
      </c>
      <c r="F29" s="34"/>
    </row>
    <row r="30" spans="1:6" x14ac:dyDescent="0.25">
      <c r="A30" s="30" t="s">
        <v>23</v>
      </c>
      <c r="B30" s="31" t="s">
        <v>15</v>
      </c>
      <c r="C30" s="32">
        <v>180</v>
      </c>
      <c r="D30" s="87">
        <v>0</v>
      </c>
      <c r="E30" s="33">
        <f t="shared" si="0"/>
        <v>0</v>
      </c>
      <c r="F30" s="34"/>
    </row>
    <row r="31" spans="1:6" x14ac:dyDescent="0.25">
      <c r="A31" s="30" t="s">
        <v>642</v>
      </c>
      <c r="B31" s="31" t="s">
        <v>15</v>
      </c>
      <c r="C31" s="32">
        <v>60</v>
      </c>
      <c r="D31" s="87">
        <v>0</v>
      </c>
      <c r="E31" s="33">
        <f t="shared" si="0"/>
        <v>0</v>
      </c>
      <c r="F31" s="34"/>
    </row>
    <row r="32" spans="1:6" x14ac:dyDescent="0.25">
      <c r="A32" s="35"/>
      <c r="B32" s="35"/>
      <c r="C32" s="24"/>
      <c r="D32" s="38"/>
      <c r="E32" s="26"/>
      <c r="F32" s="37"/>
    </row>
    <row r="33" spans="1:6" ht="15" customHeight="1" x14ac:dyDescent="0.25">
      <c r="A33" s="189" t="s">
        <v>24</v>
      </c>
      <c r="B33" s="189"/>
      <c r="C33" s="189"/>
      <c r="D33" s="38"/>
      <c r="E33" s="26"/>
      <c r="F33" s="2"/>
    </row>
    <row r="34" spans="1:6" ht="71.45" customHeight="1" x14ac:dyDescent="0.25">
      <c r="A34" s="180" t="s">
        <v>468</v>
      </c>
      <c r="B34" s="180"/>
      <c r="C34" s="180"/>
      <c r="D34" s="180"/>
      <c r="E34" s="180"/>
      <c r="F34" s="180"/>
    </row>
    <row r="35" spans="1:6" x14ac:dyDescent="0.25">
      <c r="A35" s="63"/>
      <c r="B35" s="63"/>
      <c r="C35" s="63"/>
      <c r="D35" s="63"/>
      <c r="E35" s="63"/>
      <c r="F35" s="63"/>
    </row>
    <row r="36" spans="1:6" ht="15.75" x14ac:dyDescent="0.25">
      <c r="A36" s="39"/>
      <c r="B36" s="40" t="s">
        <v>25</v>
      </c>
      <c r="C36" s="39"/>
      <c r="D36" s="41"/>
      <c r="E36" s="42"/>
      <c r="F36" s="39"/>
    </row>
    <row r="37" spans="1:6" x14ac:dyDescent="0.25">
      <c r="A37" s="30" t="s">
        <v>440</v>
      </c>
      <c r="B37" s="31" t="s">
        <v>26</v>
      </c>
      <c r="C37" s="32">
        <v>10</v>
      </c>
      <c r="D37" s="87">
        <v>0</v>
      </c>
      <c r="E37" s="33">
        <f t="shared" ref="E37:E48" si="1">+C37*D37</f>
        <v>0</v>
      </c>
      <c r="F37" s="34"/>
    </row>
    <row r="38" spans="1:6" x14ac:dyDescent="0.25">
      <c r="A38" s="30" t="s">
        <v>464</v>
      </c>
      <c r="B38" s="31" t="s">
        <v>342</v>
      </c>
      <c r="C38" s="32">
        <v>8</v>
      </c>
      <c r="D38" s="87">
        <v>0</v>
      </c>
      <c r="E38" s="33">
        <f t="shared" si="1"/>
        <v>0</v>
      </c>
      <c r="F38" s="34"/>
    </row>
    <row r="39" spans="1:6" x14ac:dyDescent="0.25">
      <c r="A39" s="30" t="s">
        <v>27</v>
      </c>
      <c r="B39" s="31" t="s">
        <v>26</v>
      </c>
      <c r="C39" s="32">
        <v>50</v>
      </c>
      <c r="D39" s="87">
        <v>0</v>
      </c>
      <c r="E39" s="33">
        <f t="shared" si="1"/>
        <v>0</v>
      </c>
      <c r="F39" s="34"/>
    </row>
    <row r="40" spans="1:6" x14ac:dyDescent="0.25">
      <c r="A40" s="30" t="s">
        <v>465</v>
      </c>
      <c r="B40" s="31" t="s">
        <v>26</v>
      </c>
      <c r="C40" s="32">
        <v>5</v>
      </c>
      <c r="D40" s="87">
        <v>0</v>
      </c>
      <c r="E40" s="33">
        <f t="shared" si="1"/>
        <v>0</v>
      </c>
      <c r="F40" s="34"/>
    </row>
    <row r="41" spans="1:6" x14ac:dyDescent="0.25">
      <c r="A41" s="30" t="s">
        <v>28</v>
      </c>
      <c r="B41" s="31" t="s">
        <v>26</v>
      </c>
      <c r="C41" s="32">
        <v>3</v>
      </c>
      <c r="D41" s="87">
        <v>0</v>
      </c>
      <c r="E41" s="33">
        <f t="shared" si="1"/>
        <v>0</v>
      </c>
      <c r="F41" s="34"/>
    </row>
    <row r="42" spans="1:6" x14ac:dyDescent="0.25">
      <c r="A42" s="30" t="s">
        <v>459</v>
      </c>
      <c r="B42" s="31" t="s">
        <v>26</v>
      </c>
      <c r="C42" s="108" t="s">
        <v>572</v>
      </c>
      <c r="D42" s="87">
        <v>0</v>
      </c>
      <c r="E42" s="33">
        <f t="shared" si="1"/>
        <v>0</v>
      </c>
      <c r="F42" s="34"/>
    </row>
    <row r="43" spans="1:6" x14ac:dyDescent="0.25">
      <c r="A43" s="30" t="s">
        <v>466</v>
      </c>
      <c r="B43" s="31" t="s">
        <v>26</v>
      </c>
      <c r="C43" s="32">
        <v>5</v>
      </c>
      <c r="D43" s="87">
        <v>0</v>
      </c>
      <c r="E43" s="33">
        <f t="shared" si="1"/>
        <v>0</v>
      </c>
      <c r="F43" s="34"/>
    </row>
    <row r="44" spans="1:6" x14ac:dyDescent="0.25">
      <c r="A44" s="30" t="s">
        <v>29</v>
      </c>
      <c r="B44" s="31" t="s">
        <v>26</v>
      </c>
      <c r="C44" s="108" t="s">
        <v>565</v>
      </c>
      <c r="D44" s="87">
        <v>0</v>
      </c>
      <c r="E44" s="33">
        <f t="shared" si="1"/>
        <v>0</v>
      </c>
      <c r="F44" s="34"/>
    </row>
    <row r="45" spans="1:6" x14ac:dyDescent="0.25">
      <c r="A45" s="30" t="s">
        <v>30</v>
      </c>
      <c r="B45" s="31" t="s">
        <v>26</v>
      </c>
      <c r="C45" s="32">
        <v>5</v>
      </c>
      <c r="D45" s="87">
        <v>0</v>
      </c>
      <c r="E45" s="33">
        <f t="shared" si="1"/>
        <v>0</v>
      </c>
      <c r="F45" s="34"/>
    </row>
    <row r="46" spans="1:6" x14ac:dyDescent="0.25">
      <c r="A46" s="30" t="s">
        <v>31</v>
      </c>
      <c r="B46" s="31" t="s">
        <v>26</v>
      </c>
      <c r="C46" s="108" t="s">
        <v>569</v>
      </c>
      <c r="D46" s="87">
        <v>0</v>
      </c>
      <c r="E46" s="33">
        <f t="shared" si="1"/>
        <v>0</v>
      </c>
      <c r="F46" s="34"/>
    </row>
    <row r="47" spans="1:6" x14ac:dyDescent="0.25">
      <c r="A47" s="30" t="s">
        <v>32</v>
      </c>
      <c r="B47" s="31" t="s">
        <v>26</v>
      </c>
      <c r="C47" s="108" t="s">
        <v>569</v>
      </c>
      <c r="D47" s="87">
        <v>0</v>
      </c>
      <c r="E47" s="33">
        <f t="shared" si="1"/>
        <v>0</v>
      </c>
      <c r="F47" s="34"/>
    </row>
    <row r="48" spans="1:6" x14ac:dyDescent="0.25">
      <c r="A48" s="30" t="s">
        <v>33</v>
      </c>
      <c r="B48" s="31" t="s">
        <v>26</v>
      </c>
      <c r="C48" s="108" t="s">
        <v>569</v>
      </c>
      <c r="D48" s="87">
        <v>0</v>
      </c>
      <c r="E48" s="33">
        <f t="shared" si="1"/>
        <v>0</v>
      </c>
      <c r="F48" s="34"/>
    </row>
    <row r="49" spans="1:6" x14ac:dyDescent="0.25">
      <c r="A49" s="47"/>
      <c r="B49" s="48"/>
      <c r="C49" s="49"/>
      <c r="D49" s="50"/>
      <c r="E49" s="51"/>
      <c r="F49" s="52"/>
    </row>
    <row r="50" spans="1:6" ht="15.75" x14ac:dyDescent="0.25">
      <c r="A50" s="54" t="s">
        <v>34</v>
      </c>
      <c r="B50" s="53"/>
      <c r="C50" s="55"/>
      <c r="D50" s="56"/>
      <c r="E50" s="53"/>
      <c r="F50" s="53"/>
    </row>
    <row r="51" spans="1:6" x14ac:dyDescent="0.25">
      <c r="A51" s="30" t="s">
        <v>35</v>
      </c>
      <c r="B51" s="31" t="s">
        <v>26</v>
      </c>
      <c r="C51" s="32">
        <v>5</v>
      </c>
      <c r="D51" s="87">
        <v>0</v>
      </c>
      <c r="E51" s="33">
        <f t="shared" ref="E51:E59" si="2">+C51*D51</f>
        <v>0</v>
      </c>
      <c r="F51" s="34"/>
    </row>
    <row r="52" spans="1:6" x14ac:dyDescent="0.25">
      <c r="A52" s="30" t="s">
        <v>36</v>
      </c>
      <c r="B52" s="31" t="s">
        <v>26</v>
      </c>
      <c r="C52" s="108" t="s">
        <v>572</v>
      </c>
      <c r="D52" s="87">
        <v>0</v>
      </c>
      <c r="E52" s="33">
        <f t="shared" si="2"/>
        <v>0</v>
      </c>
      <c r="F52" s="34"/>
    </row>
    <row r="53" spans="1:6" x14ac:dyDescent="0.25">
      <c r="A53" s="30" t="s">
        <v>37</v>
      </c>
      <c r="B53" s="31" t="s">
        <v>26</v>
      </c>
      <c r="C53" s="32">
        <v>5</v>
      </c>
      <c r="D53" s="87">
        <v>0</v>
      </c>
      <c r="E53" s="33">
        <f t="shared" si="2"/>
        <v>0</v>
      </c>
      <c r="F53" s="34"/>
    </row>
    <row r="54" spans="1:6" x14ac:dyDescent="0.25">
      <c r="A54" s="30" t="s">
        <v>38</v>
      </c>
      <c r="B54" s="31" t="s">
        <v>26</v>
      </c>
      <c r="C54" s="32">
        <v>8</v>
      </c>
      <c r="D54" s="87">
        <v>0</v>
      </c>
      <c r="E54" s="33">
        <f t="shared" si="2"/>
        <v>0</v>
      </c>
      <c r="F54" s="34"/>
    </row>
    <row r="55" spans="1:6" x14ac:dyDescent="0.25">
      <c r="A55" s="30" t="s">
        <v>39</v>
      </c>
      <c r="B55" s="31" t="s">
        <v>26</v>
      </c>
      <c r="C55" s="32">
        <v>4</v>
      </c>
      <c r="D55" s="87">
        <v>0</v>
      </c>
      <c r="E55" s="33">
        <f t="shared" si="2"/>
        <v>0</v>
      </c>
      <c r="F55" s="34"/>
    </row>
    <row r="56" spans="1:6" x14ac:dyDescent="0.25">
      <c r="A56" s="30" t="s">
        <v>40</v>
      </c>
      <c r="B56" s="31" t="s">
        <v>26</v>
      </c>
      <c r="C56" s="32">
        <v>4</v>
      </c>
      <c r="D56" s="87">
        <v>0</v>
      </c>
      <c r="E56" s="33">
        <f t="shared" si="2"/>
        <v>0</v>
      </c>
      <c r="F56" s="34"/>
    </row>
    <row r="57" spans="1:6" x14ac:dyDescent="0.25">
      <c r="A57" s="30" t="s">
        <v>41</v>
      </c>
      <c r="B57" s="31" t="s">
        <v>26</v>
      </c>
      <c r="C57" s="32">
        <v>4</v>
      </c>
      <c r="D57" s="87">
        <v>0</v>
      </c>
      <c r="E57" s="33">
        <f t="shared" si="2"/>
        <v>0</v>
      </c>
      <c r="F57" s="34"/>
    </row>
    <row r="58" spans="1:6" x14ac:dyDescent="0.25">
      <c r="A58" s="30" t="s">
        <v>42</v>
      </c>
      <c r="B58" s="31" t="s">
        <v>26</v>
      </c>
      <c r="C58" s="32">
        <v>4</v>
      </c>
      <c r="D58" s="87">
        <v>0</v>
      </c>
      <c r="E58" s="33">
        <f t="shared" si="2"/>
        <v>0</v>
      </c>
      <c r="F58" s="34"/>
    </row>
    <row r="59" spans="1:6" x14ac:dyDescent="0.25">
      <c r="A59" s="30" t="s">
        <v>43</v>
      </c>
      <c r="B59" s="31" t="s">
        <v>26</v>
      </c>
      <c r="C59" s="32">
        <v>4</v>
      </c>
      <c r="D59" s="87">
        <v>0</v>
      </c>
      <c r="E59" s="33">
        <f t="shared" si="2"/>
        <v>0</v>
      </c>
      <c r="F59" s="34"/>
    </row>
    <row r="60" spans="1:6" x14ac:dyDescent="0.25">
      <c r="A60" s="35"/>
      <c r="B60" s="24"/>
      <c r="C60" s="38"/>
      <c r="D60" s="26"/>
      <c r="E60" s="37"/>
      <c r="F60" s="2"/>
    </row>
    <row r="61" spans="1:6" ht="15.75" x14ac:dyDescent="0.25">
      <c r="A61" s="16" t="s">
        <v>44</v>
      </c>
      <c r="B61" s="2"/>
      <c r="C61" s="25"/>
      <c r="D61" s="26"/>
      <c r="E61" s="2"/>
      <c r="F61" s="2"/>
    </row>
    <row r="62" spans="1:6" x14ac:dyDescent="0.25">
      <c r="A62" s="35"/>
      <c r="B62" s="2"/>
      <c r="C62" s="25"/>
      <c r="D62" s="26"/>
      <c r="E62" s="2"/>
      <c r="F62" s="2"/>
    </row>
    <row r="63" spans="1:6" x14ac:dyDescent="0.25">
      <c r="A63" s="30" t="s">
        <v>45</v>
      </c>
      <c r="B63" s="31" t="s">
        <v>26</v>
      </c>
      <c r="C63" s="32">
        <v>5</v>
      </c>
      <c r="D63" s="87">
        <v>0</v>
      </c>
      <c r="E63" s="33">
        <f t="shared" ref="E63:E92" si="3">+C63*D63</f>
        <v>0</v>
      </c>
      <c r="F63" s="34"/>
    </row>
    <row r="64" spans="1:6" x14ac:dyDescent="0.25">
      <c r="A64" s="30" t="s">
        <v>46</v>
      </c>
      <c r="B64" s="31" t="s">
        <v>26</v>
      </c>
      <c r="C64" s="32">
        <v>5</v>
      </c>
      <c r="D64" s="87">
        <v>0</v>
      </c>
      <c r="E64" s="33">
        <f t="shared" si="3"/>
        <v>0</v>
      </c>
      <c r="F64" s="34"/>
    </row>
    <row r="65" spans="1:6" x14ac:dyDescent="0.25">
      <c r="A65" s="30" t="s">
        <v>558</v>
      </c>
      <c r="B65" s="31" t="s">
        <v>26</v>
      </c>
      <c r="C65" s="32">
        <v>5</v>
      </c>
      <c r="D65" s="87">
        <v>0</v>
      </c>
      <c r="E65" s="33">
        <f t="shared" si="3"/>
        <v>0</v>
      </c>
      <c r="F65" s="34"/>
    </row>
    <row r="66" spans="1:6" x14ac:dyDescent="0.25">
      <c r="A66" s="30" t="s">
        <v>47</v>
      </c>
      <c r="B66" s="31" t="s">
        <v>26</v>
      </c>
      <c r="C66" s="32">
        <v>5</v>
      </c>
      <c r="D66" s="87">
        <v>0</v>
      </c>
      <c r="E66" s="33">
        <f t="shared" si="3"/>
        <v>0</v>
      </c>
      <c r="F66" s="34"/>
    </row>
    <row r="67" spans="1:6" x14ac:dyDescent="0.25">
      <c r="A67" s="30" t="s">
        <v>559</v>
      </c>
      <c r="B67" s="31" t="s">
        <v>26</v>
      </c>
      <c r="C67" s="32">
        <v>30</v>
      </c>
      <c r="D67" s="87">
        <v>0</v>
      </c>
      <c r="E67" s="33">
        <f t="shared" si="3"/>
        <v>0</v>
      </c>
      <c r="F67" s="34"/>
    </row>
    <row r="68" spans="1:6" x14ac:dyDescent="0.25">
      <c r="A68" s="30" t="s">
        <v>48</v>
      </c>
      <c r="B68" s="31" t="s">
        <v>26</v>
      </c>
      <c r="C68" s="32">
        <v>3</v>
      </c>
      <c r="D68" s="87">
        <v>0</v>
      </c>
      <c r="E68" s="33">
        <f t="shared" si="3"/>
        <v>0</v>
      </c>
      <c r="F68" s="34"/>
    </row>
    <row r="69" spans="1:6" x14ac:dyDescent="0.25">
      <c r="A69" s="30" t="s">
        <v>49</v>
      </c>
      <c r="B69" s="31" t="s">
        <v>26</v>
      </c>
      <c r="C69" s="32">
        <v>3</v>
      </c>
      <c r="D69" s="87">
        <v>0</v>
      </c>
      <c r="E69" s="33">
        <f t="shared" si="3"/>
        <v>0</v>
      </c>
      <c r="F69" s="34"/>
    </row>
    <row r="70" spans="1:6" x14ac:dyDescent="0.25">
      <c r="A70" s="30" t="s">
        <v>50</v>
      </c>
      <c r="B70" s="31" t="s">
        <v>26</v>
      </c>
      <c r="C70" s="32">
        <v>3</v>
      </c>
      <c r="D70" s="87">
        <v>0</v>
      </c>
      <c r="E70" s="33">
        <f t="shared" si="3"/>
        <v>0</v>
      </c>
      <c r="F70" s="34"/>
    </row>
    <row r="71" spans="1:6" x14ac:dyDescent="0.25">
      <c r="A71" s="30" t="s">
        <v>51</v>
      </c>
      <c r="B71" s="31" t="s">
        <v>26</v>
      </c>
      <c r="C71" s="32">
        <v>3</v>
      </c>
      <c r="D71" s="87">
        <v>0</v>
      </c>
      <c r="E71" s="33">
        <f t="shared" si="3"/>
        <v>0</v>
      </c>
      <c r="F71" s="34"/>
    </row>
    <row r="72" spans="1:6" x14ac:dyDescent="0.25">
      <c r="A72" s="30" t="s">
        <v>52</v>
      </c>
      <c r="B72" s="31" t="s">
        <v>26</v>
      </c>
      <c r="C72" s="32">
        <v>3</v>
      </c>
      <c r="D72" s="87">
        <v>0</v>
      </c>
      <c r="E72" s="33">
        <f t="shared" si="3"/>
        <v>0</v>
      </c>
      <c r="F72" s="34"/>
    </row>
    <row r="73" spans="1:6" x14ac:dyDescent="0.25">
      <c r="A73" s="30" t="s">
        <v>53</v>
      </c>
      <c r="B73" s="31" t="s">
        <v>26</v>
      </c>
      <c r="C73" s="32">
        <v>3</v>
      </c>
      <c r="D73" s="87">
        <v>0</v>
      </c>
      <c r="E73" s="33">
        <f t="shared" si="3"/>
        <v>0</v>
      </c>
      <c r="F73" s="34"/>
    </row>
    <row r="74" spans="1:6" x14ac:dyDescent="0.25">
      <c r="A74" s="30" t="s">
        <v>560</v>
      </c>
      <c r="B74" s="31" t="s">
        <v>26</v>
      </c>
      <c r="C74" s="32">
        <v>20</v>
      </c>
      <c r="D74" s="87">
        <v>0</v>
      </c>
      <c r="E74" s="33">
        <f t="shared" si="3"/>
        <v>0</v>
      </c>
      <c r="F74" s="34"/>
    </row>
    <row r="75" spans="1:6" x14ac:dyDescent="0.25">
      <c r="A75" s="30" t="s">
        <v>561</v>
      </c>
      <c r="B75" s="31" t="s">
        <v>26</v>
      </c>
      <c r="C75" s="32">
        <v>3</v>
      </c>
      <c r="D75" s="87">
        <v>0</v>
      </c>
      <c r="E75" s="33">
        <f t="shared" si="3"/>
        <v>0</v>
      </c>
      <c r="F75" s="34"/>
    </row>
    <row r="76" spans="1:6" x14ac:dyDescent="0.25">
      <c r="A76" s="30" t="s">
        <v>54</v>
      </c>
      <c r="B76" s="31" t="s">
        <v>26</v>
      </c>
      <c r="C76" s="32">
        <v>3</v>
      </c>
      <c r="D76" s="87">
        <v>0</v>
      </c>
      <c r="E76" s="33">
        <f t="shared" si="3"/>
        <v>0</v>
      </c>
      <c r="F76" s="34"/>
    </row>
    <row r="77" spans="1:6" x14ac:dyDescent="0.25">
      <c r="A77" s="30" t="s">
        <v>55</v>
      </c>
      <c r="B77" s="31" t="s">
        <v>26</v>
      </c>
      <c r="C77" s="32">
        <v>3</v>
      </c>
      <c r="D77" s="87">
        <v>0</v>
      </c>
      <c r="E77" s="33">
        <f t="shared" si="3"/>
        <v>0</v>
      </c>
      <c r="F77" s="34"/>
    </row>
    <row r="78" spans="1:6" x14ac:dyDescent="0.25">
      <c r="A78" s="30" t="s">
        <v>562</v>
      </c>
      <c r="B78" s="31" t="s">
        <v>26</v>
      </c>
      <c r="C78" s="32">
        <v>3</v>
      </c>
      <c r="D78" s="87">
        <v>0</v>
      </c>
      <c r="E78" s="33">
        <f t="shared" si="3"/>
        <v>0</v>
      </c>
      <c r="F78" s="34"/>
    </row>
    <row r="79" spans="1:6" x14ac:dyDescent="0.25">
      <c r="A79" s="30" t="s">
        <v>563</v>
      </c>
      <c r="B79" s="31" t="s">
        <v>26</v>
      </c>
      <c r="C79" s="32">
        <v>3</v>
      </c>
      <c r="D79" s="87">
        <v>0</v>
      </c>
      <c r="E79" s="33">
        <f t="shared" si="3"/>
        <v>0</v>
      </c>
      <c r="F79" s="34"/>
    </row>
    <row r="80" spans="1:6" x14ac:dyDescent="0.25">
      <c r="A80" s="30" t="s">
        <v>56</v>
      </c>
      <c r="B80" s="31" t="s">
        <v>26</v>
      </c>
      <c r="C80" s="32">
        <v>3</v>
      </c>
      <c r="D80" s="87">
        <v>0</v>
      </c>
      <c r="E80" s="33">
        <f t="shared" si="3"/>
        <v>0</v>
      </c>
      <c r="F80" s="34"/>
    </row>
    <row r="81" spans="1:6" x14ac:dyDescent="0.25">
      <c r="A81" s="30" t="s">
        <v>57</v>
      </c>
      <c r="B81" s="31" t="s">
        <v>26</v>
      </c>
      <c r="C81" s="32">
        <v>3</v>
      </c>
      <c r="D81" s="87">
        <v>0</v>
      </c>
      <c r="E81" s="33">
        <f t="shared" si="3"/>
        <v>0</v>
      </c>
      <c r="F81" s="34"/>
    </row>
    <row r="82" spans="1:6" x14ac:dyDescent="0.25">
      <c r="A82" s="30" t="s">
        <v>58</v>
      </c>
      <c r="B82" s="31" t="s">
        <v>26</v>
      </c>
      <c r="C82" s="32">
        <v>3</v>
      </c>
      <c r="D82" s="87">
        <v>0</v>
      </c>
      <c r="E82" s="33">
        <f t="shared" si="3"/>
        <v>0</v>
      </c>
      <c r="F82" s="34"/>
    </row>
    <row r="83" spans="1:6" x14ac:dyDescent="0.25">
      <c r="A83" s="30" t="s">
        <v>59</v>
      </c>
      <c r="B83" s="31" t="s">
        <v>26</v>
      </c>
      <c r="C83" s="32">
        <v>3</v>
      </c>
      <c r="D83" s="87">
        <v>0</v>
      </c>
      <c r="E83" s="33">
        <f t="shared" si="3"/>
        <v>0</v>
      </c>
      <c r="F83" s="34"/>
    </row>
    <row r="84" spans="1:6" x14ac:dyDescent="0.25">
      <c r="A84" s="30" t="s">
        <v>60</v>
      </c>
      <c r="B84" s="31" t="s">
        <v>26</v>
      </c>
      <c r="C84" s="32">
        <v>3</v>
      </c>
      <c r="D84" s="87">
        <v>0</v>
      </c>
      <c r="E84" s="33">
        <f t="shared" si="3"/>
        <v>0</v>
      </c>
      <c r="F84" s="34"/>
    </row>
    <row r="85" spans="1:6" x14ac:dyDescent="0.25">
      <c r="A85" s="30" t="s">
        <v>61</v>
      </c>
      <c r="B85" s="31" t="s">
        <v>26</v>
      </c>
      <c r="C85" s="32">
        <v>3</v>
      </c>
      <c r="D85" s="87">
        <v>0</v>
      </c>
      <c r="E85" s="33">
        <f t="shared" si="3"/>
        <v>0</v>
      </c>
      <c r="F85" s="34"/>
    </row>
    <row r="86" spans="1:6" x14ac:dyDescent="0.25">
      <c r="A86" s="30" t="s">
        <v>62</v>
      </c>
      <c r="B86" s="31" t="s">
        <v>26</v>
      </c>
      <c r="C86" s="32">
        <v>3</v>
      </c>
      <c r="D86" s="87">
        <v>0</v>
      </c>
      <c r="E86" s="33">
        <f t="shared" si="3"/>
        <v>0</v>
      </c>
      <c r="F86" s="34"/>
    </row>
    <row r="87" spans="1:6" x14ac:dyDescent="0.25">
      <c r="A87" s="30" t="s">
        <v>63</v>
      </c>
      <c r="B87" s="31" t="s">
        <v>26</v>
      </c>
      <c r="C87" s="32">
        <v>3</v>
      </c>
      <c r="D87" s="87">
        <v>0</v>
      </c>
      <c r="E87" s="33">
        <f t="shared" si="3"/>
        <v>0</v>
      </c>
      <c r="F87" s="34"/>
    </row>
    <row r="88" spans="1:6" x14ac:dyDescent="0.25">
      <c r="A88" s="30" t="s">
        <v>64</v>
      </c>
      <c r="B88" s="31" t="s">
        <v>26</v>
      </c>
      <c r="C88" s="32">
        <v>3</v>
      </c>
      <c r="D88" s="87">
        <v>0</v>
      </c>
      <c r="E88" s="33">
        <f t="shared" si="3"/>
        <v>0</v>
      </c>
      <c r="F88" s="34"/>
    </row>
    <row r="89" spans="1:6" x14ac:dyDescent="0.25">
      <c r="A89" s="30" t="s">
        <v>65</v>
      </c>
      <c r="B89" s="31" t="s">
        <v>26</v>
      </c>
      <c r="C89" s="32">
        <v>3</v>
      </c>
      <c r="D89" s="87">
        <v>0</v>
      </c>
      <c r="E89" s="33">
        <f t="shared" si="3"/>
        <v>0</v>
      </c>
      <c r="F89" s="34"/>
    </row>
    <row r="90" spans="1:6" x14ac:dyDescent="0.25">
      <c r="A90" s="30" t="s">
        <v>66</v>
      </c>
      <c r="B90" s="31" t="s">
        <v>26</v>
      </c>
      <c r="C90" s="32">
        <v>3</v>
      </c>
      <c r="D90" s="87">
        <v>0</v>
      </c>
      <c r="E90" s="33">
        <f t="shared" si="3"/>
        <v>0</v>
      </c>
      <c r="F90" s="34"/>
    </row>
    <row r="91" spans="1:6" x14ac:dyDescent="0.25">
      <c r="A91" s="30" t="s">
        <v>67</v>
      </c>
      <c r="B91" s="31" t="s">
        <v>26</v>
      </c>
      <c r="C91" s="32">
        <v>3</v>
      </c>
      <c r="D91" s="87">
        <v>0</v>
      </c>
      <c r="E91" s="33">
        <f t="shared" si="3"/>
        <v>0</v>
      </c>
      <c r="F91" s="34"/>
    </row>
    <row r="92" spans="1:6" x14ac:dyDescent="0.25">
      <c r="A92" s="30" t="s">
        <v>68</v>
      </c>
      <c r="B92" s="31" t="s">
        <v>26</v>
      </c>
      <c r="C92" s="32">
        <v>3</v>
      </c>
      <c r="D92" s="87">
        <v>0</v>
      </c>
      <c r="E92" s="33">
        <f t="shared" si="3"/>
        <v>0</v>
      </c>
      <c r="F92" s="34"/>
    </row>
    <row r="93" spans="1:6" x14ac:dyDescent="0.25">
      <c r="A93" s="30" t="s">
        <v>69</v>
      </c>
      <c r="B93" s="31" t="s">
        <v>26</v>
      </c>
      <c r="C93" s="32">
        <v>3</v>
      </c>
      <c r="D93" s="117">
        <v>0</v>
      </c>
      <c r="E93" s="33">
        <f t="shared" ref="E93:E99" si="4">+C93*D94</f>
        <v>0</v>
      </c>
      <c r="F93" s="34"/>
    </row>
    <row r="94" spans="1:6" x14ac:dyDescent="0.25">
      <c r="A94" s="30" t="s">
        <v>552</v>
      </c>
      <c r="B94" s="31" t="s">
        <v>26</v>
      </c>
      <c r="C94" s="32">
        <v>5</v>
      </c>
      <c r="D94" s="87">
        <v>0</v>
      </c>
      <c r="E94" s="33">
        <f t="shared" si="4"/>
        <v>0</v>
      </c>
      <c r="F94" s="34"/>
    </row>
    <row r="95" spans="1:6" x14ac:dyDescent="0.25">
      <c r="A95" s="30" t="s">
        <v>553</v>
      </c>
      <c r="B95" s="31" t="s">
        <v>26</v>
      </c>
      <c r="C95" s="32">
        <v>5</v>
      </c>
      <c r="D95" s="87">
        <v>0</v>
      </c>
      <c r="E95" s="33">
        <f t="shared" si="4"/>
        <v>0</v>
      </c>
      <c r="F95" s="34"/>
    </row>
    <row r="96" spans="1:6" x14ac:dyDescent="0.25">
      <c r="A96" s="30" t="s">
        <v>554</v>
      </c>
      <c r="B96" s="31" t="s">
        <v>26</v>
      </c>
      <c r="C96" s="32">
        <v>5</v>
      </c>
      <c r="D96" s="87">
        <v>0</v>
      </c>
      <c r="E96" s="33">
        <f t="shared" si="4"/>
        <v>0</v>
      </c>
      <c r="F96" s="34"/>
    </row>
    <row r="97" spans="1:6" x14ac:dyDescent="0.25">
      <c r="A97" s="30" t="s">
        <v>555</v>
      </c>
      <c r="B97" s="31" t="s">
        <v>26</v>
      </c>
      <c r="C97" s="32">
        <v>5</v>
      </c>
      <c r="D97" s="87">
        <v>0</v>
      </c>
      <c r="E97" s="33">
        <f t="shared" si="4"/>
        <v>0</v>
      </c>
      <c r="F97" s="34"/>
    </row>
    <row r="98" spans="1:6" x14ac:dyDescent="0.25">
      <c r="A98" s="30" t="s">
        <v>556</v>
      </c>
      <c r="B98" s="31" t="s">
        <v>26</v>
      </c>
      <c r="C98" s="32">
        <v>5</v>
      </c>
      <c r="D98" s="117">
        <v>0</v>
      </c>
      <c r="E98" s="33">
        <f t="shared" si="4"/>
        <v>0</v>
      </c>
      <c r="F98" s="34"/>
    </row>
    <row r="99" spans="1:6" x14ac:dyDescent="0.25">
      <c r="A99" s="30" t="s">
        <v>557</v>
      </c>
      <c r="B99" s="31" t="s">
        <v>26</v>
      </c>
      <c r="C99" s="32">
        <v>5</v>
      </c>
      <c r="D99" s="87">
        <v>0</v>
      </c>
      <c r="E99" s="33">
        <f t="shared" si="4"/>
        <v>0</v>
      </c>
      <c r="F99" s="34"/>
    </row>
    <row r="100" spans="1:6" x14ac:dyDescent="0.25">
      <c r="A100" s="35"/>
      <c r="B100" s="24"/>
      <c r="C100" s="36"/>
      <c r="D100" s="91"/>
      <c r="E100" s="37"/>
      <c r="F100" s="2"/>
    </row>
    <row r="101" spans="1:6" ht="15.75" x14ac:dyDescent="0.25">
      <c r="A101" s="16" t="s">
        <v>70</v>
      </c>
      <c r="B101" s="2"/>
      <c r="C101" s="25"/>
      <c r="D101" s="26"/>
      <c r="E101" s="2"/>
      <c r="F101" s="2"/>
    </row>
    <row r="102" spans="1:6" x14ac:dyDescent="0.25">
      <c r="A102" s="30" t="s">
        <v>71</v>
      </c>
      <c r="B102" s="31" t="s">
        <v>26</v>
      </c>
      <c r="C102" s="32">
        <v>5</v>
      </c>
      <c r="D102" s="87">
        <v>0</v>
      </c>
      <c r="E102" s="33">
        <f t="shared" ref="E102:E137" si="5">+C102*D102</f>
        <v>0</v>
      </c>
      <c r="F102" s="34"/>
    </row>
    <row r="103" spans="1:6" x14ac:dyDescent="0.25">
      <c r="A103" s="30" t="s">
        <v>72</v>
      </c>
      <c r="B103" s="31" t="s">
        <v>26</v>
      </c>
      <c r="C103" s="32">
        <v>5</v>
      </c>
      <c r="D103" s="87">
        <v>0</v>
      </c>
      <c r="E103" s="33">
        <f t="shared" si="5"/>
        <v>0</v>
      </c>
      <c r="F103" s="34"/>
    </row>
    <row r="104" spans="1:6" x14ac:dyDescent="0.25">
      <c r="A104" s="30" t="s">
        <v>73</v>
      </c>
      <c r="B104" s="31" t="s">
        <v>26</v>
      </c>
      <c r="C104" s="32">
        <v>5</v>
      </c>
      <c r="D104" s="87">
        <v>0</v>
      </c>
      <c r="E104" s="33">
        <f t="shared" si="5"/>
        <v>0</v>
      </c>
      <c r="F104" s="34"/>
    </row>
    <row r="105" spans="1:6" x14ac:dyDescent="0.25">
      <c r="A105" s="30" t="s">
        <v>74</v>
      </c>
      <c r="B105" s="31" t="s">
        <v>26</v>
      </c>
      <c r="C105" s="32">
        <v>5</v>
      </c>
      <c r="D105" s="87">
        <v>0</v>
      </c>
      <c r="E105" s="33">
        <f t="shared" si="5"/>
        <v>0</v>
      </c>
      <c r="F105" s="34"/>
    </row>
    <row r="106" spans="1:6" x14ac:dyDescent="0.25">
      <c r="A106" s="30" t="s">
        <v>75</v>
      </c>
      <c r="B106" s="31" t="s">
        <v>26</v>
      </c>
      <c r="C106" s="32">
        <v>100</v>
      </c>
      <c r="D106" s="87">
        <v>0</v>
      </c>
      <c r="E106" s="33">
        <f t="shared" si="5"/>
        <v>0</v>
      </c>
      <c r="F106" s="34"/>
    </row>
    <row r="107" spans="1:6" x14ac:dyDescent="0.25">
      <c r="A107" s="30" t="s">
        <v>76</v>
      </c>
      <c r="B107" s="31" t="s">
        <v>26</v>
      </c>
      <c r="C107" s="32">
        <v>60</v>
      </c>
      <c r="D107" s="87">
        <v>0</v>
      </c>
      <c r="E107" s="33">
        <f t="shared" si="5"/>
        <v>0</v>
      </c>
      <c r="F107" s="34"/>
    </row>
    <row r="108" spans="1:6" x14ac:dyDescent="0.25">
      <c r="A108" s="30" t="s">
        <v>77</v>
      </c>
      <c r="B108" s="31" t="s">
        <v>26</v>
      </c>
      <c r="C108" s="32">
        <v>25</v>
      </c>
      <c r="D108" s="87">
        <v>0</v>
      </c>
      <c r="E108" s="33">
        <f t="shared" si="5"/>
        <v>0</v>
      </c>
      <c r="F108" s="34"/>
    </row>
    <row r="109" spans="1:6" x14ac:dyDescent="0.25">
      <c r="A109" s="30" t="s">
        <v>78</v>
      </c>
      <c r="B109" s="31" t="s">
        <v>26</v>
      </c>
      <c r="C109" s="32">
        <v>40</v>
      </c>
      <c r="D109" s="87">
        <v>0</v>
      </c>
      <c r="E109" s="33">
        <f t="shared" si="5"/>
        <v>0</v>
      </c>
      <c r="F109" s="34"/>
    </row>
    <row r="110" spans="1:6" x14ac:dyDescent="0.25">
      <c r="A110" s="30" t="s">
        <v>79</v>
      </c>
      <c r="B110" s="31" t="s">
        <v>26</v>
      </c>
      <c r="C110" s="32">
        <v>3</v>
      </c>
      <c r="D110" s="87">
        <v>0</v>
      </c>
      <c r="E110" s="33">
        <f t="shared" si="5"/>
        <v>0</v>
      </c>
      <c r="F110" s="34"/>
    </row>
    <row r="111" spans="1:6" x14ac:dyDescent="0.25">
      <c r="A111" s="30" t="s">
        <v>80</v>
      </c>
      <c r="B111" s="31" t="s">
        <v>26</v>
      </c>
      <c r="C111" s="32">
        <v>3</v>
      </c>
      <c r="D111" s="87">
        <v>0</v>
      </c>
      <c r="E111" s="33">
        <f t="shared" si="5"/>
        <v>0</v>
      </c>
      <c r="F111" s="34"/>
    </row>
    <row r="112" spans="1:6" x14ac:dyDescent="0.25">
      <c r="A112" s="30" t="s">
        <v>81</v>
      </c>
      <c r="B112" s="31" t="s">
        <v>26</v>
      </c>
      <c r="C112" s="32">
        <v>3</v>
      </c>
      <c r="D112" s="87">
        <v>0</v>
      </c>
      <c r="E112" s="33">
        <f t="shared" si="5"/>
        <v>0</v>
      </c>
      <c r="F112" s="34"/>
    </row>
    <row r="113" spans="1:6" x14ac:dyDescent="0.25">
      <c r="A113" s="30" t="s">
        <v>82</v>
      </c>
      <c r="B113" s="31" t="s">
        <v>26</v>
      </c>
      <c r="C113" s="32">
        <v>3</v>
      </c>
      <c r="D113" s="87">
        <v>0</v>
      </c>
      <c r="E113" s="33">
        <f t="shared" si="5"/>
        <v>0</v>
      </c>
      <c r="F113" s="34"/>
    </row>
    <row r="114" spans="1:6" x14ac:dyDescent="0.25">
      <c r="A114" s="30" t="s">
        <v>83</v>
      </c>
      <c r="B114" s="31" t="s">
        <v>26</v>
      </c>
      <c r="C114" s="32">
        <v>30</v>
      </c>
      <c r="D114" s="87">
        <v>0</v>
      </c>
      <c r="E114" s="33">
        <f t="shared" si="5"/>
        <v>0</v>
      </c>
      <c r="F114" s="34"/>
    </row>
    <row r="115" spans="1:6" x14ac:dyDescent="0.25">
      <c r="A115" s="30" t="s">
        <v>84</v>
      </c>
      <c r="B115" s="31" t="s">
        <v>26</v>
      </c>
      <c r="C115" s="32">
        <v>20</v>
      </c>
      <c r="D115" s="87">
        <v>0</v>
      </c>
      <c r="E115" s="33">
        <f t="shared" si="5"/>
        <v>0</v>
      </c>
      <c r="F115" s="34"/>
    </row>
    <row r="116" spans="1:6" x14ac:dyDescent="0.25">
      <c r="A116" s="30" t="s">
        <v>85</v>
      </c>
      <c r="B116" s="31" t="s">
        <v>26</v>
      </c>
      <c r="C116" s="32">
        <v>10</v>
      </c>
      <c r="D116" s="87">
        <v>0</v>
      </c>
      <c r="E116" s="33">
        <f t="shared" si="5"/>
        <v>0</v>
      </c>
      <c r="F116" s="34"/>
    </row>
    <row r="117" spans="1:6" x14ac:dyDescent="0.25">
      <c r="A117" s="30" t="s">
        <v>86</v>
      </c>
      <c r="B117" s="31" t="s">
        <v>26</v>
      </c>
      <c r="C117" s="116">
        <v>15</v>
      </c>
      <c r="D117" s="87">
        <v>0</v>
      </c>
      <c r="E117" s="33">
        <f t="shared" si="5"/>
        <v>0</v>
      </c>
      <c r="F117" s="34"/>
    </row>
    <row r="118" spans="1:6" x14ac:dyDescent="0.25">
      <c r="A118" s="30" t="s">
        <v>87</v>
      </c>
      <c r="B118" s="31" t="s">
        <v>26</v>
      </c>
      <c r="C118" s="116">
        <v>3</v>
      </c>
      <c r="D118" s="87">
        <v>0</v>
      </c>
      <c r="E118" s="33">
        <f t="shared" si="5"/>
        <v>0</v>
      </c>
      <c r="F118" s="34"/>
    </row>
    <row r="119" spans="1:6" x14ac:dyDescent="0.25">
      <c r="A119" s="30" t="s">
        <v>88</v>
      </c>
      <c r="B119" s="31" t="s">
        <v>26</v>
      </c>
      <c r="C119" s="116">
        <v>3</v>
      </c>
      <c r="D119" s="87">
        <v>0</v>
      </c>
      <c r="E119" s="33">
        <f t="shared" si="5"/>
        <v>0</v>
      </c>
      <c r="F119" s="34"/>
    </row>
    <row r="120" spans="1:6" x14ac:dyDescent="0.25">
      <c r="A120" s="30" t="s">
        <v>89</v>
      </c>
      <c r="B120" s="31" t="s">
        <v>26</v>
      </c>
      <c r="C120" s="116">
        <v>3</v>
      </c>
      <c r="D120" s="87">
        <v>0</v>
      </c>
      <c r="E120" s="33">
        <f t="shared" si="5"/>
        <v>0</v>
      </c>
      <c r="F120" s="34"/>
    </row>
    <row r="121" spans="1:6" x14ac:dyDescent="0.25">
      <c r="A121" s="30" t="s">
        <v>90</v>
      </c>
      <c r="B121" s="31" t="s">
        <v>26</v>
      </c>
      <c r="C121" s="116">
        <v>3</v>
      </c>
      <c r="D121" s="87">
        <v>0</v>
      </c>
      <c r="E121" s="33">
        <f t="shared" si="5"/>
        <v>0</v>
      </c>
      <c r="F121" s="34"/>
    </row>
    <row r="122" spans="1:6" x14ac:dyDescent="0.25">
      <c r="A122" s="30" t="s">
        <v>91</v>
      </c>
      <c r="B122" s="31" t="s">
        <v>26</v>
      </c>
      <c r="C122" s="116">
        <v>3</v>
      </c>
      <c r="D122" s="87">
        <v>0</v>
      </c>
      <c r="E122" s="33">
        <f t="shared" si="5"/>
        <v>0</v>
      </c>
      <c r="F122" s="34"/>
    </row>
    <row r="123" spans="1:6" x14ac:dyDescent="0.25">
      <c r="A123" s="30" t="s">
        <v>92</v>
      </c>
      <c r="B123" s="31" t="s">
        <v>26</v>
      </c>
      <c r="C123" s="116">
        <v>3</v>
      </c>
      <c r="D123" s="87">
        <v>0</v>
      </c>
      <c r="E123" s="33">
        <f t="shared" si="5"/>
        <v>0</v>
      </c>
      <c r="F123" s="34"/>
    </row>
    <row r="124" spans="1:6" x14ac:dyDescent="0.25">
      <c r="A124" s="30" t="s">
        <v>93</v>
      </c>
      <c r="B124" s="31" t="s">
        <v>26</v>
      </c>
      <c r="C124" s="116">
        <v>3</v>
      </c>
      <c r="D124" s="87">
        <v>0</v>
      </c>
      <c r="E124" s="33">
        <f t="shared" si="5"/>
        <v>0</v>
      </c>
      <c r="F124" s="34"/>
    </row>
    <row r="125" spans="1:6" x14ac:dyDescent="0.25">
      <c r="A125" s="30" t="s">
        <v>94</v>
      </c>
      <c r="B125" s="31" t="s">
        <v>26</v>
      </c>
      <c r="C125" s="116">
        <v>3</v>
      </c>
      <c r="D125" s="87">
        <v>0</v>
      </c>
      <c r="E125" s="33">
        <f t="shared" si="5"/>
        <v>0</v>
      </c>
      <c r="F125" s="34"/>
    </row>
    <row r="126" spans="1:6" x14ac:dyDescent="0.25">
      <c r="A126" s="30" t="s">
        <v>95</v>
      </c>
      <c r="B126" s="31" t="s">
        <v>26</v>
      </c>
      <c r="C126" s="116">
        <v>5</v>
      </c>
      <c r="D126" s="87">
        <v>0</v>
      </c>
      <c r="E126" s="33">
        <f t="shared" si="5"/>
        <v>0</v>
      </c>
      <c r="F126" s="34"/>
    </row>
    <row r="127" spans="1:6" x14ac:dyDescent="0.25">
      <c r="A127" s="30" t="s">
        <v>96</v>
      </c>
      <c r="B127" s="31" t="s">
        <v>26</v>
      </c>
      <c r="C127" s="116">
        <v>3</v>
      </c>
      <c r="D127" s="87">
        <v>0</v>
      </c>
      <c r="E127" s="33">
        <f t="shared" si="5"/>
        <v>0</v>
      </c>
      <c r="F127" s="34"/>
    </row>
    <row r="128" spans="1:6" x14ac:dyDescent="0.25">
      <c r="A128" s="30" t="s">
        <v>97</v>
      </c>
      <c r="B128" s="31" t="s">
        <v>26</v>
      </c>
      <c r="C128" s="116">
        <v>3</v>
      </c>
      <c r="D128" s="87">
        <v>0</v>
      </c>
      <c r="E128" s="33">
        <f t="shared" si="5"/>
        <v>0</v>
      </c>
      <c r="F128" s="34"/>
    </row>
    <row r="129" spans="1:6" x14ac:dyDescent="0.25">
      <c r="A129" s="30" t="s">
        <v>98</v>
      </c>
      <c r="B129" s="31" t="s">
        <v>26</v>
      </c>
      <c r="C129" s="116">
        <v>5</v>
      </c>
      <c r="D129" s="87">
        <v>0</v>
      </c>
      <c r="E129" s="33">
        <f t="shared" si="5"/>
        <v>0</v>
      </c>
      <c r="F129" s="34"/>
    </row>
    <row r="130" spans="1:6" x14ac:dyDescent="0.25">
      <c r="A130" s="30" t="s">
        <v>99</v>
      </c>
      <c r="B130" s="31" t="s">
        <v>26</v>
      </c>
      <c r="C130" s="116">
        <v>3</v>
      </c>
      <c r="D130" s="87">
        <v>0</v>
      </c>
      <c r="E130" s="33">
        <f t="shared" si="5"/>
        <v>0</v>
      </c>
      <c r="F130" s="34"/>
    </row>
    <row r="131" spans="1:6" x14ac:dyDescent="0.25">
      <c r="A131" s="30" t="s">
        <v>100</v>
      </c>
      <c r="B131" s="31" t="s">
        <v>26</v>
      </c>
      <c r="C131" s="116">
        <v>3</v>
      </c>
      <c r="D131" s="87">
        <v>0</v>
      </c>
      <c r="E131" s="33">
        <f t="shared" si="5"/>
        <v>0</v>
      </c>
      <c r="F131" s="34"/>
    </row>
    <row r="132" spans="1:6" x14ac:dyDescent="0.25">
      <c r="A132" s="30" t="s">
        <v>376</v>
      </c>
      <c r="B132" s="31" t="s">
        <v>26</v>
      </c>
      <c r="C132" s="116">
        <v>3</v>
      </c>
      <c r="D132" s="87">
        <v>0</v>
      </c>
      <c r="E132" s="33">
        <f t="shared" si="5"/>
        <v>0</v>
      </c>
      <c r="F132" s="34"/>
    </row>
    <row r="133" spans="1:6" x14ac:dyDescent="0.25">
      <c r="A133" s="30" t="s">
        <v>377</v>
      </c>
      <c r="B133" s="31" t="s">
        <v>26</v>
      </c>
      <c r="C133" s="116">
        <v>3</v>
      </c>
      <c r="D133" s="87">
        <v>0</v>
      </c>
      <c r="E133" s="33">
        <f t="shared" si="5"/>
        <v>0</v>
      </c>
      <c r="F133" s="34"/>
    </row>
    <row r="134" spans="1:6" x14ac:dyDescent="0.25">
      <c r="A134" s="30" t="s">
        <v>101</v>
      </c>
      <c r="B134" s="31" t="s">
        <v>26</v>
      </c>
      <c r="C134" s="116">
        <v>3</v>
      </c>
      <c r="D134" s="87">
        <v>0</v>
      </c>
      <c r="E134" s="33">
        <f t="shared" si="5"/>
        <v>0</v>
      </c>
      <c r="F134" s="34"/>
    </row>
    <row r="135" spans="1:6" x14ac:dyDescent="0.25">
      <c r="A135" s="30" t="s">
        <v>102</v>
      </c>
      <c r="B135" s="31" t="s">
        <v>26</v>
      </c>
      <c r="C135" s="116">
        <v>3</v>
      </c>
      <c r="D135" s="87">
        <v>0</v>
      </c>
      <c r="E135" s="33">
        <f t="shared" si="5"/>
        <v>0</v>
      </c>
      <c r="F135" s="34"/>
    </row>
    <row r="136" spans="1:6" x14ac:dyDescent="0.25">
      <c r="A136" s="30" t="s">
        <v>378</v>
      </c>
      <c r="B136" s="31" t="s">
        <v>26</v>
      </c>
      <c r="C136" s="116">
        <v>3</v>
      </c>
      <c r="D136" s="87">
        <v>0</v>
      </c>
      <c r="E136" s="33">
        <f t="shared" si="5"/>
        <v>0</v>
      </c>
      <c r="F136" s="34"/>
    </row>
    <row r="137" spans="1:6" x14ac:dyDescent="0.25">
      <c r="A137" s="30" t="s">
        <v>379</v>
      </c>
      <c r="B137" s="31" t="s">
        <v>26</v>
      </c>
      <c r="C137" s="116">
        <v>3</v>
      </c>
      <c r="D137" s="87">
        <v>0</v>
      </c>
      <c r="E137" s="33">
        <f t="shared" si="5"/>
        <v>0</v>
      </c>
      <c r="F137" s="34"/>
    </row>
    <row r="138" spans="1:6" x14ac:dyDescent="0.25">
      <c r="A138" s="35"/>
      <c r="B138" s="24"/>
      <c r="C138" s="38"/>
      <c r="D138" s="26"/>
      <c r="E138" s="37"/>
      <c r="F138" s="2"/>
    </row>
    <row r="139" spans="1:6" ht="15.75" x14ac:dyDescent="0.25">
      <c r="A139" s="16" t="s">
        <v>103</v>
      </c>
      <c r="B139" s="2"/>
      <c r="C139" s="25"/>
      <c r="D139" s="26"/>
      <c r="E139" s="2"/>
      <c r="F139" s="2"/>
    </row>
    <row r="140" spans="1:6" x14ac:dyDescent="0.25">
      <c r="A140" s="30" t="s">
        <v>104</v>
      </c>
      <c r="B140" s="31" t="s">
        <v>26</v>
      </c>
      <c r="C140" s="108" t="s">
        <v>569</v>
      </c>
      <c r="D140" s="87">
        <v>0</v>
      </c>
      <c r="E140" s="33">
        <f t="shared" ref="E140:E147" si="6">+C140*D140</f>
        <v>0</v>
      </c>
      <c r="F140" s="34"/>
    </row>
    <row r="141" spans="1:6" x14ac:dyDescent="0.25">
      <c r="A141" s="30" t="s">
        <v>105</v>
      </c>
      <c r="B141" s="31" t="s">
        <v>26</v>
      </c>
      <c r="C141" s="108" t="s">
        <v>571</v>
      </c>
      <c r="D141" s="87">
        <v>0</v>
      </c>
      <c r="E141" s="33">
        <f t="shared" si="6"/>
        <v>0</v>
      </c>
      <c r="F141" s="34"/>
    </row>
    <row r="142" spans="1:6" x14ac:dyDescent="0.25">
      <c r="A142" s="30" t="s">
        <v>106</v>
      </c>
      <c r="B142" s="31" t="s">
        <v>26</v>
      </c>
      <c r="C142" s="108" t="s">
        <v>570</v>
      </c>
      <c r="D142" s="87">
        <v>0</v>
      </c>
      <c r="E142" s="33">
        <f t="shared" si="6"/>
        <v>0</v>
      </c>
      <c r="F142" s="34"/>
    </row>
    <row r="143" spans="1:6" x14ac:dyDescent="0.25">
      <c r="A143" s="30" t="s">
        <v>107</v>
      </c>
      <c r="B143" s="31" t="s">
        <v>26</v>
      </c>
      <c r="C143" s="108" t="s">
        <v>569</v>
      </c>
      <c r="D143" s="87">
        <v>0</v>
      </c>
      <c r="E143" s="33">
        <f t="shared" si="6"/>
        <v>0</v>
      </c>
      <c r="F143" s="34"/>
    </row>
    <row r="144" spans="1:6" x14ac:dyDescent="0.25">
      <c r="A144" s="30" t="s">
        <v>108</v>
      </c>
      <c r="B144" s="31" t="s">
        <v>26</v>
      </c>
      <c r="C144" s="108" t="s">
        <v>570</v>
      </c>
      <c r="D144" s="87">
        <v>0</v>
      </c>
      <c r="E144" s="33">
        <f t="shared" si="6"/>
        <v>0</v>
      </c>
      <c r="F144" s="34"/>
    </row>
    <row r="145" spans="1:8" x14ac:dyDescent="0.25">
      <c r="A145" s="30" t="s">
        <v>109</v>
      </c>
      <c r="B145" s="31" t="s">
        <v>26</v>
      </c>
      <c r="C145" s="108" t="s">
        <v>565</v>
      </c>
      <c r="D145" s="87">
        <v>0</v>
      </c>
      <c r="E145" s="33">
        <f t="shared" si="6"/>
        <v>0</v>
      </c>
      <c r="F145" s="34"/>
    </row>
    <row r="146" spans="1:8" x14ac:dyDescent="0.25">
      <c r="A146" s="30" t="s">
        <v>110</v>
      </c>
      <c r="B146" s="31" t="s">
        <v>26</v>
      </c>
      <c r="C146" s="108" t="s">
        <v>569</v>
      </c>
      <c r="D146" s="87">
        <v>0</v>
      </c>
      <c r="E146" s="33">
        <f t="shared" si="6"/>
        <v>0</v>
      </c>
      <c r="F146" s="34"/>
    </row>
    <row r="147" spans="1:8" x14ac:dyDescent="0.25">
      <c r="A147" s="30" t="s">
        <v>111</v>
      </c>
      <c r="B147" s="31" t="s">
        <v>26</v>
      </c>
      <c r="C147" s="108" t="s">
        <v>568</v>
      </c>
      <c r="D147" s="87">
        <v>0</v>
      </c>
      <c r="E147" s="33">
        <f t="shared" si="6"/>
        <v>0</v>
      </c>
      <c r="F147" s="34"/>
    </row>
    <row r="148" spans="1:8" ht="15.75" x14ac:dyDescent="0.25">
      <c r="E148" s="82"/>
      <c r="F148" s="13"/>
    </row>
    <row r="149" spans="1:8" ht="15.75" x14ac:dyDescent="0.25">
      <c r="A149" s="187" t="s">
        <v>112</v>
      </c>
      <c r="B149" s="187"/>
      <c r="C149" s="22"/>
      <c r="D149" s="67"/>
      <c r="E149" s="59"/>
      <c r="F149" s="59"/>
      <c r="G149" s="22"/>
      <c r="H149" s="22"/>
    </row>
    <row r="150" spans="1:8" ht="54" customHeight="1" x14ac:dyDescent="0.25">
      <c r="A150" s="180" t="s">
        <v>458</v>
      </c>
      <c r="B150" s="180"/>
      <c r="C150" s="180"/>
      <c r="D150" s="180"/>
      <c r="E150" s="180"/>
      <c r="F150" s="180"/>
      <c r="G150" s="63"/>
      <c r="H150" s="22"/>
    </row>
    <row r="151" spans="1:8" ht="15.75" x14ac:dyDescent="0.25">
      <c r="A151" s="63"/>
      <c r="B151" s="63"/>
      <c r="C151" s="63"/>
      <c r="D151" s="63"/>
      <c r="E151" s="68"/>
      <c r="F151" s="63"/>
      <c r="G151" s="63"/>
      <c r="H151" s="22"/>
    </row>
    <row r="152" spans="1:8" ht="15.75" x14ac:dyDescent="0.25">
      <c r="A152" s="63"/>
      <c r="B152" s="16" t="s">
        <v>113</v>
      </c>
      <c r="C152" s="63"/>
      <c r="D152" s="63"/>
      <c r="E152" s="68"/>
      <c r="F152" s="63"/>
      <c r="G152" s="63"/>
    </row>
    <row r="153" spans="1:8" ht="15.75" customHeight="1" x14ac:dyDescent="0.25">
      <c r="A153" s="69" t="s">
        <v>114</v>
      </c>
      <c r="B153" s="70" t="s">
        <v>26</v>
      </c>
      <c r="C153" s="71">
        <v>5</v>
      </c>
      <c r="D153" s="90">
        <v>0</v>
      </c>
      <c r="E153" s="72">
        <f>+C153*D153</f>
        <v>0</v>
      </c>
      <c r="F153" s="46"/>
    </row>
    <row r="154" spans="1:8" ht="15.75" customHeight="1" x14ac:dyDescent="0.25">
      <c r="A154" s="69" t="s">
        <v>457</v>
      </c>
      <c r="B154" s="70" t="s">
        <v>26</v>
      </c>
      <c r="C154" s="71">
        <v>3</v>
      </c>
      <c r="D154" s="90">
        <v>0</v>
      </c>
      <c r="E154" s="72">
        <f t="shared" ref="E154:E223" si="7">+C154*D154</f>
        <v>0</v>
      </c>
      <c r="F154" s="46"/>
    </row>
    <row r="155" spans="1:8" ht="15.75" customHeight="1" x14ac:dyDescent="0.25">
      <c r="A155" s="43" t="s">
        <v>115</v>
      </c>
      <c r="B155" s="57" t="s">
        <v>26</v>
      </c>
      <c r="C155" s="44">
        <v>10</v>
      </c>
      <c r="D155" s="90">
        <v>0</v>
      </c>
      <c r="E155" s="72">
        <f t="shared" si="7"/>
        <v>0</v>
      </c>
      <c r="F155" s="46"/>
    </row>
    <row r="156" spans="1:8" ht="15.75" customHeight="1" x14ac:dyDescent="0.25">
      <c r="A156" s="86" t="s">
        <v>116</v>
      </c>
      <c r="B156" s="57" t="s">
        <v>26</v>
      </c>
      <c r="C156" s="44">
        <v>5</v>
      </c>
      <c r="D156" s="90">
        <v>0</v>
      </c>
      <c r="E156" s="72">
        <f t="shared" si="7"/>
        <v>0</v>
      </c>
      <c r="F156" s="46"/>
    </row>
    <row r="157" spans="1:8" ht="15.75" customHeight="1" x14ac:dyDescent="0.25">
      <c r="A157" s="86" t="s">
        <v>117</v>
      </c>
      <c r="B157" s="57" t="s">
        <v>26</v>
      </c>
      <c r="C157" s="44">
        <v>3</v>
      </c>
      <c r="D157" s="90">
        <v>0</v>
      </c>
      <c r="E157" s="72">
        <f t="shared" si="7"/>
        <v>0</v>
      </c>
      <c r="F157" s="46"/>
    </row>
    <row r="158" spans="1:8" ht="15.75" customHeight="1" x14ac:dyDescent="0.25">
      <c r="A158" s="86" t="s">
        <v>118</v>
      </c>
      <c r="B158" s="57" t="s">
        <v>26</v>
      </c>
      <c r="C158" s="44">
        <v>3</v>
      </c>
      <c r="D158" s="90">
        <v>0</v>
      </c>
      <c r="E158" s="72">
        <f t="shared" si="7"/>
        <v>0</v>
      </c>
      <c r="F158" s="46"/>
    </row>
    <row r="159" spans="1:8" ht="15.75" customHeight="1" x14ac:dyDescent="0.25">
      <c r="A159" s="43" t="s">
        <v>626</v>
      </c>
      <c r="B159" s="70" t="s">
        <v>26</v>
      </c>
      <c r="C159" s="44">
        <v>5</v>
      </c>
      <c r="D159" s="90">
        <v>0</v>
      </c>
      <c r="E159" s="72">
        <f t="shared" si="7"/>
        <v>0</v>
      </c>
      <c r="F159" s="46"/>
    </row>
    <row r="160" spans="1:8" ht="15.75" customHeight="1" x14ac:dyDescent="0.25">
      <c r="A160" s="43" t="s">
        <v>625</v>
      </c>
      <c r="B160" s="70" t="s">
        <v>26</v>
      </c>
      <c r="C160" s="44">
        <v>5</v>
      </c>
      <c r="D160" s="90">
        <v>0</v>
      </c>
      <c r="E160" s="72">
        <f t="shared" si="7"/>
        <v>0</v>
      </c>
      <c r="F160" s="46"/>
    </row>
    <row r="161" spans="1:7" ht="15.75" customHeight="1" x14ac:dyDescent="0.25">
      <c r="A161" s="43" t="s">
        <v>407</v>
      </c>
      <c r="B161" s="57" t="s">
        <v>26</v>
      </c>
      <c r="C161" s="109" t="s">
        <v>566</v>
      </c>
      <c r="D161" s="90">
        <v>0</v>
      </c>
      <c r="E161" s="72">
        <f t="shared" si="7"/>
        <v>0</v>
      </c>
      <c r="F161" s="46"/>
    </row>
    <row r="162" spans="1:7" ht="15.75" customHeight="1" x14ac:dyDescent="0.25">
      <c r="A162" s="43" t="s">
        <v>445</v>
      </c>
      <c r="B162" s="57" t="s">
        <v>26</v>
      </c>
      <c r="C162" s="44">
        <v>5</v>
      </c>
      <c r="D162" s="90">
        <v>0</v>
      </c>
      <c r="E162" s="72">
        <f t="shared" si="7"/>
        <v>0</v>
      </c>
      <c r="F162" s="46"/>
      <c r="G162" s="22"/>
    </row>
    <row r="163" spans="1:7" ht="15.75" customHeight="1" x14ac:dyDescent="0.25">
      <c r="A163" s="43" t="s">
        <v>588</v>
      </c>
      <c r="B163" s="57" t="s">
        <v>26</v>
      </c>
      <c r="C163" s="44">
        <v>15</v>
      </c>
      <c r="D163" s="90">
        <v>0</v>
      </c>
      <c r="E163" s="72">
        <f t="shared" si="7"/>
        <v>0</v>
      </c>
      <c r="F163" s="46"/>
      <c r="G163" s="22"/>
    </row>
    <row r="164" spans="1:7" ht="15.75" customHeight="1" x14ac:dyDescent="0.25">
      <c r="A164" s="43" t="s">
        <v>119</v>
      </c>
      <c r="B164" s="57" t="s">
        <v>26</v>
      </c>
      <c r="C164" s="44">
        <v>30</v>
      </c>
      <c r="D164" s="90">
        <v>0</v>
      </c>
      <c r="E164" s="72">
        <f t="shared" si="7"/>
        <v>0</v>
      </c>
      <c r="F164" s="46"/>
      <c r="G164" s="22"/>
    </row>
    <row r="165" spans="1:7" ht="15.75" customHeight="1" x14ac:dyDescent="0.25">
      <c r="A165" s="43" t="s">
        <v>444</v>
      </c>
      <c r="B165" s="70" t="s">
        <v>26</v>
      </c>
      <c r="C165" s="44">
        <v>5</v>
      </c>
      <c r="D165" s="90">
        <v>0</v>
      </c>
      <c r="E165" s="72">
        <f t="shared" si="7"/>
        <v>0</v>
      </c>
      <c r="F165" s="46"/>
      <c r="G165" s="22"/>
    </row>
    <row r="166" spans="1:7" ht="15.75" customHeight="1" x14ac:dyDescent="0.25">
      <c r="A166" s="43" t="s">
        <v>120</v>
      </c>
      <c r="B166" s="70" t="s">
        <v>26</v>
      </c>
      <c r="C166" s="44">
        <v>5</v>
      </c>
      <c r="D166" s="90">
        <v>0</v>
      </c>
      <c r="E166" s="72">
        <f t="shared" si="7"/>
        <v>0</v>
      </c>
      <c r="F166" s="46"/>
    </row>
    <row r="167" spans="1:7" ht="15.75" customHeight="1" x14ac:dyDescent="0.25">
      <c r="A167" s="43" t="s">
        <v>627</v>
      </c>
      <c r="B167" s="57" t="s">
        <v>26</v>
      </c>
      <c r="C167" s="44">
        <v>5</v>
      </c>
      <c r="D167" s="90">
        <v>0</v>
      </c>
      <c r="E167" s="72">
        <f t="shared" si="7"/>
        <v>0</v>
      </c>
      <c r="F167" s="46"/>
    </row>
    <row r="168" spans="1:7" ht="15.75" customHeight="1" x14ac:dyDescent="0.25">
      <c r="A168" s="43" t="s">
        <v>121</v>
      </c>
      <c r="B168" s="57" t="s">
        <v>26</v>
      </c>
      <c r="C168" s="44">
        <v>15</v>
      </c>
      <c r="D168" s="90">
        <v>0</v>
      </c>
      <c r="E168" s="72">
        <f t="shared" si="7"/>
        <v>0</v>
      </c>
      <c r="F168" s="46"/>
    </row>
    <row r="169" spans="1:7" ht="15.75" customHeight="1" x14ac:dyDescent="0.25">
      <c r="A169" s="43" t="s">
        <v>122</v>
      </c>
      <c r="B169" s="57" t="s">
        <v>26</v>
      </c>
      <c r="C169" s="109" t="s">
        <v>572</v>
      </c>
      <c r="D169" s="90">
        <v>0</v>
      </c>
      <c r="E169" s="72">
        <f t="shared" si="7"/>
        <v>0</v>
      </c>
      <c r="F169" s="46"/>
    </row>
    <row r="170" spans="1:7" ht="15.75" customHeight="1" x14ac:dyDescent="0.25">
      <c r="A170" s="43" t="s">
        <v>123</v>
      </c>
      <c r="B170" s="57" t="s">
        <v>26</v>
      </c>
      <c r="C170" s="109" t="s">
        <v>566</v>
      </c>
      <c r="D170" s="90">
        <v>0</v>
      </c>
      <c r="E170" s="72">
        <f t="shared" si="7"/>
        <v>0</v>
      </c>
      <c r="F170" s="46"/>
    </row>
    <row r="171" spans="1:7" ht="15.75" customHeight="1" x14ac:dyDescent="0.25">
      <c r="A171" s="43" t="s">
        <v>124</v>
      </c>
      <c r="B171" s="57" t="s">
        <v>26</v>
      </c>
      <c r="C171" s="109" t="s">
        <v>570</v>
      </c>
      <c r="D171" s="90">
        <v>0</v>
      </c>
      <c r="E171" s="72">
        <f t="shared" si="7"/>
        <v>0</v>
      </c>
      <c r="F171" s="46"/>
    </row>
    <row r="172" spans="1:7" ht="15.75" customHeight="1" x14ac:dyDescent="0.25">
      <c r="A172" s="43" t="s">
        <v>125</v>
      </c>
      <c r="B172" s="57" t="s">
        <v>26</v>
      </c>
      <c r="C172" s="109" t="s">
        <v>569</v>
      </c>
      <c r="D172" s="90">
        <v>0</v>
      </c>
      <c r="E172" s="72">
        <f t="shared" si="7"/>
        <v>0</v>
      </c>
      <c r="F172" s="46"/>
    </row>
    <row r="173" spans="1:7" ht="15.75" customHeight="1" x14ac:dyDescent="0.25">
      <c r="A173" s="43" t="s">
        <v>492</v>
      </c>
      <c r="B173" s="57" t="s">
        <v>26</v>
      </c>
      <c r="C173" s="109" t="s">
        <v>570</v>
      </c>
      <c r="D173" s="90">
        <v>0</v>
      </c>
      <c r="E173" s="72">
        <f>+C173*D173</f>
        <v>0</v>
      </c>
      <c r="F173" s="46"/>
    </row>
    <row r="174" spans="1:7" ht="15.75" customHeight="1" x14ac:dyDescent="0.25">
      <c r="A174" s="43" t="s">
        <v>126</v>
      </c>
      <c r="B174" s="57" t="s">
        <v>26</v>
      </c>
      <c r="C174" s="109" t="s">
        <v>569</v>
      </c>
      <c r="D174" s="90">
        <v>0</v>
      </c>
      <c r="E174" s="72">
        <f t="shared" si="7"/>
        <v>0</v>
      </c>
      <c r="F174" s="46"/>
    </row>
    <row r="175" spans="1:7" ht="15.75" customHeight="1" x14ac:dyDescent="0.25">
      <c r="A175" s="43" t="s">
        <v>127</v>
      </c>
      <c r="B175" s="57" t="s">
        <v>26</v>
      </c>
      <c r="C175" s="109" t="s">
        <v>570</v>
      </c>
      <c r="D175" s="90">
        <v>0</v>
      </c>
      <c r="E175" s="72">
        <f t="shared" si="7"/>
        <v>0</v>
      </c>
      <c r="F175" s="46"/>
    </row>
    <row r="176" spans="1:7" ht="15.75" customHeight="1" x14ac:dyDescent="0.25">
      <c r="A176" s="86" t="s">
        <v>446</v>
      </c>
      <c r="B176" s="57" t="s">
        <v>26</v>
      </c>
      <c r="C176" s="109" t="s">
        <v>570</v>
      </c>
      <c r="D176" s="90">
        <v>0</v>
      </c>
      <c r="E176" s="72">
        <f t="shared" si="7"/>
        <v>0</v>
      </c>
      <c r="F176" s="46"/>
    </row>
    <row r="177" spans="1:6" ht="15.75" customHeight="1" x14ac:dyDescent="0.25">
      <c r="A177" s="43" t="s">
        <v>408</v>
      </c>
      <c r="B177" s="57" t="s">
        <v>26</v>
      </c>
      <c r="C177" s="109" t="s">
        <v>566</v>
      </c>
      <c r="D177" s="90">
        <v>0</v>
      </c>
      <c r="E177" s="72">
        <f t="shared" si="7"/>
        <v>0</v>
      </c>
      <c r="F177" s="46"/>
    </row>
    <row r="178" spans="1:6" ht="15.75" customHeight="1" x14ac:dyDescent="0.25">
      <c r="A178" s="43" t="s">
        <v>128</v>
      </c>
      <c r="B178" s="57" t="s">
        <v>26</v>
      </c>
      <c r="C178" s="109" t="s">
        <v>569</v>
      </c>
      <c r="D178" s="90">
        <v>0</v>
      </c>
      <c r="E178" s="72">
        <f t="shared" si="7"/>
        <v>0</v>
      </c>
      <c r="F178" s="46"/>
    </row>
    <row r="179" spans="1:6" ht="15.75" customHeight="1" x14ac:dyDescent="0.25">
      <c r="A179" s="43" t="s">
        <v>129</v>
      </c>
      <c r="B179" s="57" t="s">
        <v>26</v>
      </c>
      <c r="C179" s="109" t="s">
        <v>568</v>
      </c>
      <c r="D179" s="90">
        <v>0</v>
      </c>
      <c r="E179" s="72">
        <f t="shared" si="7"/>
        <v>0</v>
      </c>
      <c r="F179" s="46"/>
    </row>
    <row r="180" spans="1:6" ht="15.75" customHeight="1" x14ac:dyDescent="0.25">
      <c r="A180" s="43" t="s">
        <v>130</v>
      </c>
      <c r="B180" s="57" t="s">
        <v>26</v>
      </c>
      <c r="C180" s="109" t="s">
        <v>567</v>
      </c>
      <c r="D180" s="90">
        <v>0</v>
      </c>
      <c r="E180" s="72">
        <f t="shared" si="7"/>
        <v>0</v>
      </c>
      <c r="F180" s="46"/>
    </row>
    <row r="181" spans="1:6" ht="15.75" customHeight="1" x14ac:dyDescent="0.25">
      <c r="A181" s="43" t="s">
        <v>131</v>
      </c>
      <c r="B181" s="57" t="s">
        <v>26</v>
      </c>
      <c r="C181" s="109" t="s">
        <v>566</v>
      </c>
      <c r="D181" s="90">
        <v>0</v>
      </c>
      <c r="E181" s="72">
        <f t="shared" si="7"/>
        <v>0</v>
      </c>
      <c r="F181" s="46"/>
    </row>
    <row r="182" spans="1:6" ht="15.75" customHeight="1" x14ac:dyDescent="0.25">
      <c r="A182" s="43" t="s">
        <v>132</v>
      </c>
      <c r="B182" s="57" t="s">
        <v>26</v>
      </c>
      <c r="C182" s="109" t="s">
        <v>570</v>
      </c>
      <c r="D182" s="90">
        <v>0</v>
      </c>
      <c r="E182" s="72">
        <f t="shared" si="7"/>
        <v>0</v>
      </c>
      <c r="F182" s="46"/>
    </row>
    <row r="183" spans="1:6" ht="15.75" customHeight="1" x14ac:dyDescent="0.25">
      <c r="A183" s="43" t="s">
        <v>133</v>
      </c>
      <c r="B183" s="57" t="s">
        <v>26</v>
      </c>
      <c r="C183" s="109" t="s">
        <v>570</v>
      </c>
      <c r="D183" s="90">
        <v>0</v>
      </c>
      <c r="E183" s="72">
        <f t="shared" si="7"/>
        <v>0</v>
      </c>
      <c r="F183" s="46"/>
    </row>
    <row r="184" spans="1:6" ht="15.75" customHeight="1" x14ac:dyDescent="0.25">
      <c r="A184" s="43" t="s">
        <v>493</v>
      </c>
      <c r="B184" s="57" t="s">
        <v>26</v>
      </c>
      <c r="C184" s="109" t="s">
        <v>570</v>
      </c>
      <c r="D184" s="90">
        <v>0</v>
      </c>
      <c r="E184" s="72">
        <f>+C184*D184</f>
        <v>0</v>
      </c>
      <c r="F184" s="46"/>
    </row>
    <row r="185" spans="1:6" ht="15.75" customHeight="1" x14ac:dyDescent="0.25">
      <c r="A185" s="43" t="s">
        <v>134</v>
      </c>
      <c r="B185" s="57" t="s">
        <v>26</v>
      </c>
      <c r="C185" s="109" t="s">
        <v>569</v>
      </c>
      <c r="D185" s="90">
        <v>0</v>
      </c>
      <c r="E185" s="72">
        <f t="shared" si="7"/>
        <v>0</v>
      </c>
      <c r="F185" s="46"/>
    </row>
    <row r="186" spans="1:6" ht="15.75" customHeight="1" x14ac:dyDescent="0.25">
      <c r="A186" s="43" t="s">
        <v>135</v>
      </c>
      <c r="B186" s="57" t="s">
        <v>26</v>
      </c>
      <c r="C186" s="109" t="s">
        <v>570</v>
      </c>
      <c r="D186" s="90">
        <v>0</v>
      </c>
      <c r="E186" s="72">
        <f t="shared" si="7"/>
        <v>0</v>
      </c>
      <c r="F186" s="46"/>
    </row>
    <row r="187" spans="1:6" s="95" customFormat="1" ht="15.75" customHeight="1" x14ac:dyDescent="0.25">
      <c r="A187" s="43" t="s">
        <v>136</v>
      </c>
      <c r="B187" s="57" t="s">
        <v>26</v>
      </c>
      <c r="C187" s="109" t="s">
        <v>570</v>
      </c>
      <c r="D187" s="90">
        <v>0</v>
      </c>
      <c r="E187" s="72">
        <f t="shared" si="7"/>
        <v>0</v>
      </c>
      <c r="F187" s="46"/>
    </row>
    <row r="188" spans="1:6" ht="15.75" customHeight="1" x14ac:dyDescent="0.25">
      <c r="A188" s="86" t="s">
        <v>137</v>
      </c>
      <c r="B188" s="57" t="s">
        <v>26</v>
      </c>
      <c r="C188" s="109" t="s">
        <v>569</v>
      </c>
      <c r="D188" s="90">
        <v>0</v>
      </c>
      <c r="E188" s="72">
        <f t="shared" si="7"/>
        <v>0</v>
      </c>
      <c r="F188" s="46"/>
    </row>
    <row r="189" spans="1:6" ht="15.75" customHeight="1" x14ac:dyDescent="0.25">
      <c r="A189" s="43" t="s">
        <v>447</v>
      </c>
      <c r="B189" s="57" t="s">
        <v>26</v>
      </c>
      <c r="C189" s="109" t="s">
        <v>575</v>
      </c>
      <c r="D189" s="90">
        <v>0</v>
      </c>
      <c r="E189" s="72">
        <f t="shared" si="7"/>
        <v>0</v>
      </c>
      <c r="F189" s="46"/>
    </row>
    <row r="190" spans="1:6" ht="15.75" customHeight="1" x14ac:dyDescent="0.25">
      <c r="A190" s="43" t="s">
        <v>138</v>
      </c>
      <c r="B190" s="57" t="s">
        <v>26</v>
      </c>
      <c r="C190" s="109" t="s">
        <v>570</v>
      </c>
      <c r="D190" s="90">
        <v>0</v>
      </c>
      <c r="E190" s="72">
        <f t="shared" si="7"/>
        <v>0</v>
      </c>
      <c r="F190" s="46"/>
    </row>
    <row r="191" spans="1:6" ht="15.75" customHeight="1" x14ac:dyDescent="0.25">
      <c r="A191" s="43" t="s">
        <v>139</v>
      </c>
      <c r="B191" s="57" t="s">
        <v>26</v>
      </c>
      <c r="C191" s="109" t="s">
        <v>570</v>
      </c>
      <c r="D191" s="90">
        <v>0</v>
      </c>
      <c r="E191" s="72">
        <f t="shared" si="7"/>
        <v>0</v>
      </c>
      <c r="F191" s="46"/>
    </row>
    <row r="192" spans="1:6" ht="15.75" customHeight="1" x14ac:dyDescent="0.25">
      <c r="A192" s="43" t="s">
        <v>140</v>
      </c>
      <c r="B192" s="57" t="s">
        <v>26</v>
      </c>
      <c r="C192" s="109" t="s">
        <v>570</v>
      </c>
      <c r="D192" s="90">
        <v>0</v>
      </c>
      <c r="E192" s="72">
        <f t="shared" si="7"/>
        <v>0</v>
      </c>
      <c r="F192" s="46"/>
    </row>
    <row r="193" spans="1:6" ht="15.75" customHeight="1" x14ac:dyDescent="0.25">
      <c r="A193" s="43" t="s">
        <v>141</v>
      </c>
      <c r="B193" s="57" t="s">
        <v>26</v>
      </c>
      <c r="C193" s="109" t="s">
        <v>570</v>
      </c>
      <c r="D193" s="90">
        <v>0</v>
      </c>
      <c r="E193" s="72">
        <f t="shared" si="7"/>
        <v>0</v>
      </c>
      <c r="F193" s="46"/>
    </row>
    <row r="194" spans="1:6" ht="15.75" customHeight="1" x14ac:dyDescent="0.25">
      <c r="A194" s="43" t="s">
        <v>142</v>
      </c>
      <c r="B194" s="57" t="s">
        <v>26</v>
      </c>
      <c r="C194" s="109" t="s">
        <v>570</v>
      </c>
      <c r="D194" s="90">
        <v>0</v>
      </c>
      <c r="E194" s="72">
        <f t="shared" si="7"/>
        <v>0</v>
      </c>
      <c r="F194" s="46"/>
    </row>
    <row r="195" spans="1:6" ht="15.75" customHeight="1" x14ac:dyDescent="0.25">
      <c r="A195" s="43" t="s">
        <v>143</v>
      </c>
      <c r="B195" s="57" t="s">
        <v>26</v>
      </c>
      <c r="C195" s="109" t="s">
        <v>569</v>
      </c>
      <c r="D195" s="90">
        <v>0</v>
      </c>
      <c r="E195" s="72">
        <f t="shared" si="7"/>
        <v>0</v>
      </c>
      <c r="F195" s="46"/>
    </row>
    <row r="196" spans="1:6" ht="15.75" customHeight="1" x14ac:dyDescent="0.25">
      <c r="A196" s="43" t="s">
        <v>494</v>
      </c>
      <c r="B196" s="57" t="s">
        <v>26</v>
      </c>
      <c r="C196" s="109" t="s">
        <v>565</v>
      </c>
      <c r="D196" s="90">
        <v>0</v>
      </c>
      <c r="E196" s="72">
        <f>+C196*D196</f>
        <v>0</v>
      </c>
      <c r="F196" s="46"/>
    </row>
    <row r="197" spans="1:6" ht="15.75" customHeight="1" x14ac:dyDescent="0.25">
      <c r="A197" s="43" t="s">
        <v>144</v>
      </c>
      <c r="B197" s="57" t="s">
        <v>26</v>
      </c>
      <c r="C197" s="109" t="s">
        <v>567</v>
      </c>
      <c r="D197" s="90">
        <v>0</v>
      </c>
      <c r="E197" s="72">
        <f t="shared" si="7"/>
        <v>0</v>
      </c>
      <c r="F197" s="46"/>
    </row>
    <row r="198" spans="1:6" ht="15.75" customHeight="1" x14ac:dyDescent="0.25">
      <c r="A198" s="43" t="s">
        <v>145</v>
      </c>
      <c r="B198" s="57" t="s">
        <v>26</v>
      </c>
      <c r="C198" s="109" t="s">
        <v>570</v>
      </c>
      <c r="D198" s="90">
        <v>0</v>
      </c>
      <c r="E198" s="72">
        <f t="shared" si="7"/>
        <v>0</v>
      </c>
      <c r="F198" s="46"/>
    </row>
    <row r="199" spans="1:6" ht="15.75" customHeight="1" x14ac:dyDescent="0.25">
      <c r="A199" s="43" t="s">
        <v>388</v>
      </c>
      <c r="B199" s="57" t="s">
        <v>26</v>
      </c>
      <c r="C199" s="109" t="s">
        <v>570</v>
      </c>
      <c r="D199" s="90">
        <v>0</v>
      </c>
      <c r="E199" s="72">
        <f t="shared" si="7"/>
        <v>0</v>
      </c>
      <c r="F199" s="46"/>
    </row>
    <row r="200" spans="1:6" ht="15.75" customHeight="1" x14ac:dyDescent="0.25">
      <c r="A200" s="43" t="s">
        <v>409</v>
      </c>
      <c r="B200" s="57" t="s">
        <v>26</v>
      </c>
      <c r="C200" s="109" t="s">
        <v>570</v>
      </c>
      <c r="D200" s="90">
        <v>0</v>
      </c>
      <c r="E200" s="72">
        <f t="shared" si="7"/>
        <v>0</v>
      </c>
      <c r="F200" s="46"/>
    </row>
    <row r="201" spans="1:6" ht="15.75" customHeight="1" x14ac:dyDescent="0.25">
      <c r="A201" s="43" t="s">
        <v>448</v>
      </c>
      <c r="B201" s="57" t="s">
        <v>26</v>
      </c>
      <c r="C201" s="109" t="s">
        <v>570</v>
      </c>
      <c r="D201" s="90">
        <v>0</v>
      </c>
      <c r="E201" s="72">
        <f t="shared" si="7"/>
        <v>0</v>
      </c>
      <c r="F201" s="46"/>
    </row>
    <row r="202" spans="1:6" ht="15.75" customHeight="1" x14ac:dyDescent="0.25">
      <c r="A202" s="43" t="s">
        <v>146</v>
      </c>
      <c r="B202" s="57" t="s">
        <v>26</v>
      </c>
      <c r="C202" s="109" t="s">
        <v>570</v>
      </c>
      <c r="D202" s="90">
        <v>0</v>
      </c>
      <c r="E202" s="72">
        <f t="shared" si="7"/>
        <v>0</v>
      </c>
      <c r="F202" s="46"/>
    </row>
    <row r="203" spans="1:6" ht="15.75" customHeight="1" x14ac:dyDescent="0.25">
      <c r="A203" s="43" t="s">
        <v>147</v>
      </c>
      <c r="B203" s="57" t="s">
        <v>26</v>
      </c>
      <c r="C203" s="109" t="s">
        <v>570</v>
      </c>
      <c r="D203" s="90">
        <v>0</v>
      </c>
      <c r="E203" s="72">
        <f t="shared" si="7"/>
        <v>0</v>
      </c>
      <c r="F203" s="46"/>
    </row>
    <row r="204" spans="1:6" ht="15.75" customHeight="1" x14ac:dyDescent="0.25">
      <c r="A204" s="43" t="s">
        <v>148</v>
      </c>
      <c r="B204" s="57" t="s">
        <v>26</v>
      </c>
      <c r="C204" s="109" t="s">
        <v>570</v>
      </c>
      <c r="D204" s="90">
        <v>0</v>
      </c>
      <c r="E204" s="72">
        <f t="shared" si="7"/>
        <v>0</v>
      </c>
      <c r="F204" s="46"/>
    </row>
    <row r="205" spans="1:6" ht="15.75" customHeight="1" x14ac:dyDescent="0.25">
      <c r="A205" s="43" t="s">
        <v>149</v>
      </c>
      <c r="B205" s="57" t="s">
        <v>26</v>
      </c>
      <c r="C205" s="109" t="s">
        <v>570</v>
      </c>
      <c r="D205" s="90">
        <v>0</v>
      </c>
      <c r="E205" s="72">
        <f t="shared" si="7"/>
        <v>0</v>
      </c>
      <c r="F205" s="46"/>
    </row>
    <row r="206" spans="1:6" ht="15.75" customHeight="1" x14ac:dyDescent="0.25">
      <c r="A206" s="43" t="s">
        <v>150</v>
      </c>
      <c r="B206" s="57" t="s">
        <v>26</v>
      </c>
      <c r="C206" s="109" t="s">
        <v>570</v>
      </c>
      <c r="D206" s="90">
        <v>0</v>
      </c>
      <c r="E206" s="72">
        <f t="shared" si="7"/>
        <v>0</v>
      </c>
      <c r="F206" s="46"/>
    </row>
    <row r="207" spans="1:6" ht="15.75" customHeight="1" x14ac:dyDescent="0.25">
      <c r="A207" s="43" t="s">
        <v>495</v>
      </c>
      <c r="B207" s="57" t="s">
        <v>26</v>
      </c>
      <c r="C207" s="109" t="s">
        <v>570</v>
      </c>
      <c r="D207" s="90">
        <v>0</v>
      </c>
      <c r="E207" s="72">
        <f>+C207*D207</f>
        <v>0</v>
      </c>
      <c r="F207" s="46"/>
    </row>
    <row r="208" spans="1:6" ht="15.75" customHeight="1" x14ac:dyDescent="0.25">
      <c r="A208" s="43" t="s">
        <v>151</v>
      </c>
      <c r="B208" s="57" t="s">
        <v>26</v>
      </c>
      <c r="C208" s="109" t="s">
        <v>570</v>
      </c>
      <c r="D208" s="90">
        <v>0</v>
      </c>
      <c r="E208" s="72">
        <f t="shared" si="7"/>
        <v>0</v>
      </c>
      <c r="F208" s="46"/>
    </row>
    <row r="209" spans="1:6" ht="15.75" customHeight="1" x14ac:dyDescent="0.25">
      <c r="A209" s="43" t="s">
        <v>152</v>
      </c>
      <c r="B209" s="57" t="s">
        <v>26</v>
      </c>
      <c r="C209" s="109" t="s">
        <v>570</v>
      </c>
      <c r="D209" s="90">
        <v>0</v>
      </c>
      <c r="E209" s="72">
        <f t="shared" si="7"/>
        <v>0</v>
      </c>
      <c r="F209" s="46"/>
    </row>
    <row r="210" spans="1:6" ht="15.75" customHeight="1" x14ac:dyDescent="0.25">
      <c r="A210" s="43" t="s">
        <v>153</v>
      </c>
      <c r="B210" s="57" t="s">
        <v>26</v>
      </c>
      <c r="C210" s="109" t="s">
        <v>570</v>
      </c>
      <c r="D210" s="90">
        <v>0</v>
      </c>
      <c r="E210" s="72">
        <f t="shared" si="7"/>
        <v>0</v>
      </c>
      <c r="F210" s="46"/>
    </row>
    <row r="211" spans="1:6" ht="15.75" customHeight="1" x14ac:dyDescent="0.25">
      <c r="A211" s="43" t="s">
        <v>154</v>
      </c>
      <c r="B211" s="57" t="s">
        <v>26</v>
      </c>
      <c r="C211" s="109" t="s">
        <v>570</v>
      </c>
      <c r="D211" s="90">
        <v>0</v>
      </c>
      <c r="E211" s="72">
        <f t="shared" si="7"/>
        <v>0</v>
      </c>
      <c r="F211" s="46"/>
    </row>
    <row r="212" spans="1:6" ht="15.75" customHeight="1" x14ac:dyDescent="0.25">
      <c r="A212" s="43" t="s">
        <v>155</v>
      </c>
      <c r="B212" s="57" t="s">
        <v>26</v>
      </c>
      <c r="C212" s="109" t="s">
        <v>570</v>
      </c>
      <c r="D212" s="90">
        <v>0</v>
      </c>
      <c r="E212" s="72">
        <f t="shared" si="7"/>
        <v>0</v>
      </c>
      <c r="F212" s="46"/>
    </row>
    <row r="213" spans="1:6" ht="15.75" customHeight="1" x14ac:dyDescent="0.25">
      <c r="A213" s="43" t="s">
        <v>156</v>
      </c>
      <c r="B213" s="57" t="s">
        <v>26</v>
      </c>
      <c r="C213" s="109" t="s">
        <v>570</v>
      </c>
      <c r="D213" s="90">
        <v>0</v>
      </c>
      <c r="E213" s="72">
        <f t="shared" si="7"/>
        <v>0</v>
      </c>
      <c r="F213" s="46"/>
    </row>
    <row r="214" spans="1:6" ht="15.75" customHeight="1" x14ac:dyDescent="0.25">
      <c r="A214" s="43" t="s">
        <v>157</v>
      </c>
      <c r="B214" s="57" t="s">
        <v>26</v>
      </c>
      <c r="C214" s="109" t="s">
        <v>570</v>
      </c>
      <c r="D214" s="90">
        <v>0</v>
      </c>
      <c r="E214" s="72">
        <f t="shared" si="7"/>
        <v>0</v>
      </c>
      <c r="F214" s="46"/>
    </row>
    <row r="215" spans="1:6" ht="15.75" customHeight="1" x14ac:dyDescent="0.25">
      <c r="A215" s="43" t="s">
        <v>158</v>
      </c>
      <c r="B215" s="57" t="s">
        <v>26</v>
      </c>
      <c r="C215" s="109" t="s">
        <v>570</v>
      </c>
      <c r="D215" s="90">
        <v>0</v>
      </c>
      <c r="E215" s="72">
        <f t="shared" si="7"/>
        <v>0</v>
      </c>
      <c r="F215" s="46"/>
    </row>
    <row r="216" spans="1:6" ht="15.75" customHeight="1" x14ac:dyDescent="0.25">
      <c r="A216" s="43" t="s">
        <v>159</v>
      </c>
      <c r="B216" s="57" t="s">
        <v>26</v>
      </c>
      <c r="C216" s="109" t="s">
        <v>570</v>
      </c>
      <c r="D216" s="90">
        <v>0</v>
      </c>
      <c r="E216" s="72">
        <f t="shared" si="7"/>
        <v>0</v>
      </c>
      <c r="F216" s="46"/>
    </row>
    <row r="217" spans="1:6" ht="15.75" customHeight="1" x14ac:dyDescent="0.25">
      <c r="A217" s="43" t="s">
        <v>160</v>
      </c>
      <c r="B217" s="57" t="s">
        <v>26</v>
      </c>
      <c r="C217" s="109" t="s">
        <v>570</v>
      </c>
      <c r="D217" s="90">
        <v>0</v>
      </c>
      <c r="E217" s="72">
        <f t="shared" si="7"/>
        <v>0</v>
      </c>
      <c r="F217" s="46"/>
    </row>
    <row r="218" spans="1:6" ht="15.75" customHeight="1" x14ac:dyDescent="0.25">
      <c r="A218" s="43" t="s">
        <v>161</v>
      </c>
      <c r="B218" s="57" t="s">
        <v>26</v>
      </c>
      <c r="C218" s="109" t="s">
        <v>570</v>
      </c>
      <c r="D218" s="90">
        <v>0</v>
      </c>
      <c r="E218" s="72">
        <f t="shared" si="7"/>
        <v>0</v>
      </c>
      <c r="F218" s="46"/>
    </row>
    <row r="219" spans="1:6" ht="15.75" customHeight="1" x14ac:dyDescent="0.25">
      <c r="A219" s="43" t="s">
        <v>162</v>
      </c>
      <c r="B219" s="57" t="s">
        <v>26</v>
      </c>
      <c r="C219" s="109" t="s">
        <v>570</v>
      </c>
      <c r="D219" s="90">
        <v>0</v>
      </c>
      <c r="E219" s="72">
        <f t="shared" si="7"/>
        <v>0</v>
      </c>
      <c r="F219" s="46"/>
    </row>
    <row r="220" spans="1:6" ht="15.75" customHeight="1" x14ac:dyDescent="0.25">
      <c r="A220" s="43" t="s">
        <v>163</v>
      </c>
      <c r="B220" s="57" t="s">
        <v>26</v>
      </c>
      <c r="C220" s="109" t="s">
        <v>570</v>
      </c>
      <c r="D220" s="90">
        <v>0</v>
      </c>
      <c r="E220" s="72">
        <f t="shared" si="7"/>
        <v>0</v>
      </c>
      <c r="F220" s="46"/>
    </row>
    <row r="221" spans="1:6" ht="15.75" customHeight="1" x14ac:dyDescent="0.25">
      <c r="A221" s="43" t="s">
        <v>634</v>
      </c>
      <c r="B221" s="57" t="s">
        <v>26</v>
      </c>
      <c r="C221" s="109" t="s">
        <v>570</v>
      </c>
      <c r="D221" s="90">
        <v>0</v>
      </c>
      <c r="E221" s="72">
        <f t="shared" si="7"/>
        <v>0</v>
      </c>
      <c r="F221" s="46"/>
    </row>
    <row r="222" spans="1:6" ht="15.75" customHeight="1" x14ac:dyDescent="0.25">
      <c r="A222" s="43" t="s">
        <v>635</v>
      </c>
      <c r="B222" s="57" t="s">
        <v>26</v>
      </c>
      <c r="C222" s="109" t="s">
        <v>570</v>
      </c>
      <c r="D222" s="90">
        <v>0</v>
      </c>
      <c r="E222" s="72">
        <f t="shared" si="7"/>
        <v>0</v>
      </c>
      <c r="F222" s="46"/>
    </row>
    <row r="223" spans="1:6" ht="15.75" customHeight="1" x14ac:dyDescent="0.25">
      <c r="A223" s="43" t="s">
        <v>164</v>
      </c>
      <c r="B223" s="57" t="s">
        <v>26</v>
      </c>
      <c r="C223" s="109" t="s">
        <v>570</v>
      </c>
      <c r="D223" s="90">
        <v>0</v>
      </c>
      <c r="E223" s="72">
        <f t="shared" si="7"/>
        <v>0</v>
      </c>
      <c r="F223" s="46"/>
    </row>
    <row r="224" spans="1:6" ht="15.75" customHeight="1" x14ac:dyDescent="0.25">
      <c r="A224" s="43" t="s">
        <v>165</v>
      </c>
      <c r="B224" s="57" t="s">
        <v>26</v>
      </c>
      <c r="C224" s="109" t="s">
        <v>570</v>
      </c>
      <c r="D224" s="90">
        <v>0</v>
      </c>
      <c r="E224" s="72">
        <f t="shared" ref="E224:E241" si="8">+C224*D224</f>
        <v>0</v>
      </c>
      <c r="F224" s="46"/>
    </row>
    <row r="225" spans="1:6" ht="15.75" customHeight="1" x14ac:dyDescent="0.25">
      <c r="A225" s="86" t="s">
        <v>166</v>
      </c>
      <c r="B225" s="57" t="s">
        <v>26</v>
      </c>
      <c r="C225" s="109" t="s">
        <v>570</v>
      </c>
      <c r="D225" s="90">
        <v>0</v>
      </c>
      <c r="E225" s="72">
        <f t="shared" si="8"/>
        <v>0</v>
      </c>
      <c r="F225" s="46"/>
    </row>
    <row r="226" spans="1:6" ht="15.75" customHeight="1" x14ac:dyDescent="0.25">
      <c r="A226" s="43" t="s">
        <v>167</v>
      </c>
      <c r="B226" s="57" t="s">
        <v>26</v>
      </c>
      <c r="C226" s="109" t="s">
        <v>570</v>
      </c>
      <c r="D226" s="90">
        <v>0</v>
      </c>
      <c r="E226" s="72">
        <f t="shared" si="8"/>
        <v>0</v>
      </c>
      <c r="F226" s="46"/>
    </row>
    <row r="227" spans="1:6" ht="15.75" customHeight="1" x14ac:dyDescent="0.25">
      <c r="A227" s="43" t="s">
        <v>168</v>
      </c>
      <c r="B227" s="57" t="s">
        <v>26</v>
      </c>
      <c r="C227" s="109" t="s">
        <v>570</v>
      </c>
      <c r="D227" s="90">
        <v>0</v>
      </c>
      <c r="E227" s="72">
        <f t="shared" si="8"/>
        <v>0</v>
      </c>
      <c r="F227" s="46"/>
    </row>
    <row r="228" spans="1:6" ht="15.75" customHeight="1" x14ac:dyDescent="0.25">
      <c r="A228" s="43" t="s">
        <v>169</v>
      </c>
      <c r="B228" s="57" t="s">
        <v>26</v>
      </c>
      <c r="C228" s="109" t="s">
        <v>570</v>
      </c>
      <c r="D228" s="90">
        <v>0</v>
      </c>
      <c r="E228" s="72">
        <f t="shared" si="8"/>
        <v>0</v>
      </c>
      <c r="F228" s="46"/>
    </row>
    <row r="229" spans="1:6" ht="15.75" customHeight="1" x14ac:dyDescent="0.25">
      <c r="A229" s="43" t="s">
        <v>170</v>
      </c>
      <c r="B229" s="57" t="s">
        <v>26</v>
      </c>
      <c r="C229" s="109" t="s">
        <v>570</v>
      </c>
      <c r="D229" s="90">
        <v>0</v>
      </c>
      <c r="E229" s="72">
        <f t="shared" si="8"/>
        <v>0</v>
      </c>
      <c r="F229" s="46"/>
    </row>
    <row r="230" spans="1:6" ht="15.75" customHeight="1" x14ac:dyDescent="0.25">
      <c r="A230" s="43" t="s">
        <v>171</v>
      </c>
      <c r="B230" s="57" t="s">
        <v>26</v>
      </c>
      <c r="C230" s="109" t="s">
        <v>570</v>
      </c>
      <c r="D230" s="90">
        <v>0</v>
      </c>
      <c r="E230" s="72">
        <f t="shared" si="8"/>
        <v>0</v>
      </c>
      <c r="F230" s="46"/>
    </row>
    <row r="231" spans="1:6" ht="15.75" customHeight="1" x14ac:dyDescent="0.25">
      <c r="A231" s="43" t="s">
        <v>172</v>
      </c>
      <c r="B231" s="57" t="s">
        <v>26</v>
      </c>
      <c r="C231" s="109" t="s">
        <v>570</v>
      </c>
      <c r="D231" s="90">
        <v>0</v>
      </c>
      <c r="E231" s="72">
        <f t="shared" si="8"/>
        <v>0</v>
      </c>
      <c r="F231" s="46"/>
    </row>
    <row r="232" spans="1:6" ht="15.75" customHeight="1" x14ac:dyDescent="0.25">
      <c r="A232" s="43" t="s">
        <v>173</v>
      </c>
      <c r="B232" s="57" t="s">
        <v>26</v>
      </c>
      <c r="C232" s="109" t="s">
        <v>570</v>
      </c>
      <c r="D232" s="90">
        <v>0</v>
      </c>
      <c r="E232" s="72">
        <f t="shared" si="8"/>
        <v>0</v>
      </c>
      <c r="F232" s="46"/>
    </row>
    <row r="233" spans="1:6" ht="15.75" customHeight="1" x14ac:dyDescent="0.25">
      <c r="A233" s="43" t="s">
        <v>174</v>
      </c>
      <c r="B233" s="57" t="s">
        <v>26</v>
      </c>
      <c r="C233" s="109" t="s">
        <v>570</v>
      </c>
      <c r="D233" s="90">
        <v>0</v>
      </c>
      <c r="E233" s="72">
        <f t="shared" si="8"/>
        <v>0</v>
      </c>
      <c r="F233" s="46"/>
    </row>
    <row r="234" spans="1:6" ht="15.75" customHeight="1" x14ac:dyDescent="0.25">
      <c r="A234" s="43" t="s">
        <v>175</v>
      </c>
      <c r="B234" s="57" t="s">
        <v>26</v>
      </c>
      <c r="C234" s="109" t="s">
        <v>570</v>
      </c>
      <c r="D234" s="90">
        <v>0</v>
      </c>
      <c r="E234" s="72">
        <f t="shared" si="8"/>
        <v>0</v>
      </c>
      <c r="F234" s="46"/>
    </row>
    <row r="235" spans="1:6" ht="15.75" customHeight="1" x14ac:dyDescent="0.25">
      <c r="A235" s="43" t="s">
        <v>176</v>
      </c>
      <c r="B235" s="57" t="s">
        <v>26</v>
      </c>
      <c r="C235" s="109" t="s">
        <v>570</v>
      </c>
      <c r="D235" s="90">
        <v>0</v>
      </c>
      <c r="E235" s="72">
        <f t="shared" si="8"/>
        <v>0</v>
      </c>
      <c r="F235" s="46"/>
    </row>
    <row r="236" spans="1:6" ht="15.75" customHeight="1" x14ac:dyDescent="0.25">
      <c r="A236" s="43" t="s">
        <v>177</v>
      </c>
      <c r="B236" s="57" t="s">
        <v>26</v>
      </c>
      <c r="C236" s="109" t="s">
        <v>570</v>
      </c>
      <c r="D236" s="90">
        <v>0</v>
      </c>
      <c r="E236" s="72">
        <f t="shared" si="8"/>
        <v>0</v>
      </c>
      <c r="F236" s="46"/>
    </row>
    <row r="237" spans="1:6" ht="15.75" customHeight="1" x14ac:dyDescent="0.25">
      <c r="A237" s="43" t="s">
        <v>178</v>
      </c>
      <c r="B237" s="57" t="s">
        <v>26</v>
      </c>
      <c r="C237" s="109" t="s">
        <v>570</v>
      </c>
      <c r="D237" s="90">
        <v>0</v>
      </c>
      <c r="E237" s="72">
        <f t="shared" si="8"/>
        <v>0</v>
      </c>
      <c r="F237" s="46"/>
    </row>
    <row r="238" spans="1:6" ht="15.75" customHeight="1" x14ac:dyDescent="0.25">
      <c r="A238" s="43" t="s">
        <v>179</v>
      </c>
      <c r="B238" s="57" t="s">
        <v>26</v>
      </c>
      <c r="C238" s="109" t="s">
        <v>570</v>
      </c>
      <c r="D238" s="90">
        <v>0</v>
      </c>
      <c r="E238" s="72">
        <f t="shared" si="8"/>
        <v>0</v>
      </c>
      <c r="F238" s="46"/>
    </row>
    <row r="239" spans="1:6" ht="15.75" customHeight="1" x14ac:dyDescent="0.25">
      <c r="A239" s="43" t="s">
        <v>180</v>
      </c>
      <c r="B239" s="57" t="s">
        <v>26</v>
      </c>
      <c r="C239" s="109" t="s">
        <v>570</v>
      </c>
      <c r="D239" s="90">
        <v>0</v>
      </c>
      <c r="E239" s="72">
        <f t="shared" si="8"/>
        <v>0</v>
      </c>
      <c r="F239" s="46"/>
    </row>
    <row r="240" spans="1:6" ht="15.75" customHeight="1" x14ac:dyDescent="0.25">
      <c r="A240" s="43" t="s">
        <v>181</v>
      </c>
      <c r="B240" s="57" t="s">
        <v>26</v>
      </c>
      <c r="C240" s="109" t="s">
        <v>570</v>
      </c>
      <c r="D240" s="90">
        <v>0</v>
      </c>
      <c r="E240" s="72">
        <f t="shared" si="8"/>
        <v>0</v>
      </c>
      <c r="F240" s="46"/>
    </row>
    <row r="241" spans="1:6" ht="15.75" customHeight="1" x14ac:dyDescent="0.25">
      <c r="A241" s="43" t="s">
        <v>182</v>
      </c>
      <c r="B241" s="57" t="s">
        <v>26</v>
      </c>
      <c r="C241" s="109" t="s">
        <v>570</v>
      </c>
      <c r="D241" s="90">
        <v>0</v>
      </c>
      <c r="E241" s="72">
        <f t="shared" si="8"/>
        <v>0</v>
      </c>
      <c r="F241" s="46"/>
    </row>
    <row r="242" spans="1:6" ht="14.45" customHeight="1" x14ac:dyDescent="0.25">
      <c r="A242" s="73"/>
      <c r="B242" s="74"/>
      <c r="C242" s="75"/>
      <c r="D242" s="93"/>
      <c r="E242" s="76"/>
      <c r="F242" s="22"/>
    </row>
    <row r="243" spans="1:6" ht="14.45" customHeight="1" x14ac:dyDescent="0.25">
      <c r="A243" s="16" t="s">
        <v>183</v>
      </c>
      <c r="B243" s="22"/>
      <c r="C243" s="59"/>
      <c r="D243" s="93"/>
      <c r="E243" s="76"/>
      <c r="F243" s="22"/>
    </row>
    <row r="244" spans="1:6" ht="14.45" customHeight="1" x14ac:dyDescent="0.25">
      <c r="A244" s="43" t="s">
        <v>184</v>
      </c>
      <c r="B244" s="57" t="s">
        <v>26</v>
      </c>
      <c r="C244" s="44">
        <v>4</v>
      </c>
      <c r="D244" s="89">
        <v>0</v>
      </c>
      <c r="E244" s="72">
        <f t="shared" ref="E244:E249" si="9">+C244*D244</f>
        <v>0</v>
      </c>
      <c r="F244" s="46"/>
    </row>
    <row r="245" spans="1:6" ht="14.45" customHeight="1" x14ac:dyDescent="0.25">
      <c r="A245" s="43" t="s">
        <v>185</v>
      </c>
      <c r="B245" s="57" t="s">
        <v>26</v>
      </c>
      <c r="C245" s="44">
        <v>3</v>
      </c>
      <c r="D245" s="89">
        <v>0</v>
      </c>
      <c r="E245" s="72">
        <f t="shared" si="9"/>
        <v>0</v>
      </c>
      <c r="F245" s="46"/>
    </row>
    <row r="246" spans="1:6" ht="14.45" customHeight="1" x14ac:dyDescent="0.25">
      <c r="A246" s="43" t="s">
        <v>186</v>
      </c>
      <c r="B246" s="57" t="s">
        <v>26</v>
      </c>
      <c r="C246" s="44">
        <v>4</v>
      </c>
      <c r="D246" s="89">
        <v>0</v>
      </c>
      <c r="E246" s="72">
        <f t="shared" si="9"/>
        <v>0</v>
      </c>
      <c r="F246" s="46"/>
    </row>
    <row r="247" spans="1:6" ht="14.45" customHeight="1" x14ac:dyDescent="0.25">
      <c r="A247" s="43" t="s">
        <v>187</v>
      </c>
      <c r="B247" s="57" t="s">
        <v>26</v>
      </c>
      <c r="C247" s="44">
        <v>4</v>
      </c>
      <c r="D247" s="89">
        <v>0</v>
      </c>
      <c r="E247" s="72">
        <f t="shared" si="9"/>
        <v>0</v>
      </c>
      <c r="F247" s="46"/>
    </row>
    <row r="248" spans="1:6" ht="14.45" customHeight="1" x14ac:dyDescent="0.25">
      <c r="A248" s="43" t="s">
        <v>188</v>
      </c>
      <c r="B248" s="57" t="s">
        <v>26</v>
      </c>
      <c r="C248" s="44">
        <v>4</v>
      </c>
      <c r="D248" s="89">
        <v>0</v>
      </c>
      <c r="E248" s="72">
        <f t="shared" si="9"/>
        <v>0</v>
      </c>
      <c r="F248" s="46"/>
    </row>
    <row r="249" spans="1:6" ht="14.45" customHeight="1" x14ac:dyDescent="0.25">
      <c r="A249" s="43" t="s">
        <v>189</v>
      </c>
      <c r="B249" s="57" t="s">
        <v>26</v>
      </c>
      <c r="C249" s="44">
        <v>4</v>
      </c>
      <c r="D249" s="89">
        <v>0</v>
      </c>
      <c r="E249" s="72">
        <f t="shared" si="9"/>
        <v>0</v>
      </c>
      <c r="F249" s="46"/>
    </row>
    <row r="250" spans="1:6" ht="14.45" customHeight="1" x14ac:dyDescent="0.25">
      <c r="A250" s="73"/>
      <c r="B250" s="74"/>
      <c r="C250" s="77"/>
      <c r="D250" s="93"/>
      <c r="E250" s="76"/>
      <c r="F250" s="22"/>
    </row>
    <row r="251" spans="1:6" ht="14.45" customHeight="1" x14ac:dyDescent="0.25">
      <c r="A251" s="65" t="s">
        <v>456</v>
      </c>
      <c r="B251" s="22"/>
      <c r="C251" s="67"/>
      <c r="D251" s="93"/>
      <c r="E251" s="59"/>
      <c r="F251" s="22"/>
    </row>
    <row r="252" spans="1:6" ht="14.45" customHeight="1" x14ac:dyDescent="0.25">
      <c r="A252" s="43" t="s">
        <v>190</v>
      </c>
      <c r="B252" s="57" t="s">
        <v>26</v>
      </c>
      <c r="C252" s="44">
        <v>3</v>
      </c>
      <c r="D252" s="89">
        <v>0</v>
      </c>
      <c r="E252" s="72">
        <f t="shared" ref="E252:E286" si="10">+C252*D252</f>
        <v>0</v>
      </c>
      <c r="F252" s="46"/>
    </row>
    <row r="253" spans="1:6" ht="14.45" customHeight="1" x14ac:dyDescent="0.25">
      <c r="A253" s="43" t="s">
        <v>191</v>
      </c>
      <c r="B253" s="57" t="s">
        <v>26</v>
      </c>
      <c r="C253" s="44">
        <v>60</v>
      </c>
      <c r="D253" s="89">
        <v>0</v>
      </c>
      <c r="E253" s="72">
        <f t="shared" si="10"/>
        <v>0</v>
      </c>
      <c r="F253" s="46"/>
    </row>
    <row r="254" spans="1:6" ht="14.45" customHeight="1" x14ac:dyDescent="0.25">
      <c r="A254" s="43" t="s">
        <v>192</v>
      </c>
      <c r="B254" s="57" t="s">
        <v>26</v>
      </c>
      <c r="C254" s="44">
        <v>8</v>
      </c>
      <c r="D254" s="89">
        <v>0</v>
      </c>
      <c r="E254" s="72">
        <f t="shared" si="10"/>
        <v>0</v>
      </c>
      <c r="F254" s="46"/>
    </row>
    <row r="255" spans="1:6" ht="14.45" customHeight="1" x14ac:dyDescent="0.25">
      <c r="A255" s="43" t="s">
        <v>193</v>
      </c>
      <c r="B255" s="57" t="s">
        <v>26</v>
      </c>
      <c r="C255" s="44">
        <v>6</v>
      </c>
      <c r="D255" s="89">
        <v>0</v>
      </c>
      <c r="E255" s="72">
        <f t="shared" si="10"/>
        <v>0</v>
      </c>
      <c r="F255" s="46"/>
    </row>
    <row r="256" spans="1:6" ht="14.45" customHeight="1" x14ac:dyDescent="0.25">
      <c r="A256" s="43" t="s">
        <v>194</v>
      </c>
      <c r="B256" s="57" t="s">
        <v>26</v>
      </c>
      <c r="C256" s="44">
        <v>5</v>
      </c>
      <c r="D256" s="89">
        <v>0</v>
      </c>
      <c r="E256" s="72">
        <f t="shared" si="10"/>
        <v>0</v>
      </c>
      <c r="F256" s="46"/>
    </row>
    <row r="257" spans="1:6" ht="14.45" customHeight="1" x14ac:dyDescent="0.25">
      <c r="A257" s="43" t="s">
        <v>195</v>
      </c>
      <c r="B257" s="57" t="s">
        <v>26</v>
      </c>
      <c r="C257" s="44">
        <v>100</v>
      </c>
      <c r="D257" s="89">
        <v>0</v>
      </c>
      <c r="E257" s="72">
        <f t="shared" si="10"/>
        <v>0</v>
      </c>
      <c r="F257" s="46"/>
    </row>
    <row r="258" spans="1:6" ht="14.45" customHeight="1" x14ac:dyDescent="0.25">
      <c r="A258" s="43" t="s">
        <v>196</v>
      </c>
      <c r="B258" s="57" t="s">
        <v>26</v>
      </c>
      <c r="C258" s="44">
        <v>5</v>
      </c>
      <c r="D258" s="89">
        <v>0</v>
      </c>
      <c r="E258" s="72">
        <f t="shared" si="10"/>
        <v>0</v>
      </c>
      <c r="F258" s="46"/>
    </row>
    <row r="259" spans="1:6" ht="14.45" customHeight="1" x14ac:dyDescent="0.25">
      <c r="A259" s="43" t="s">
        <v>197</v>
      </c>
      <c r="B259" s="57" t="s">
        <v>26</v>
      </c>
      <c r="C259" s="44">
        <v>20</v>
      </c>
      <c r="D259" s="89">
        <v>0</v>
      </c>
      <c r="E259" s="72">
        <f t="shared" si="10"/>
        <v>0</v>
      </c>
      <c r="F259" s="46"/>
    </row>
    <row r="260" spans="1:6" ht="14.45" customHeight="1" x14ac:dyDescent="0.25">
      <c r="A260" s="43" t="s">
        <v>198</v>
      </c>
      <c r="B260" s="57" t="s">
        <v>26</v>
      </c>
      <c r="C260" s="44">
        <v>40</v>
      </c>
      <c r="D260" s="89">
        <v>0</v>
      </c>
      <c r="E260" s="72">
        <f t="shared" si="10"/>
        <v>0</v>
      </c>
      <c r="F260" s="46"/>
    </row>
    <row r="261" spans="1:6" ht="14.45" customHeight="1" x14ac:dyDescent="0.25">
      <c r="A261" s="43" t="s">
        <v>199</v>
      </c>
      <c r="B261" s="57" t="s">
        <v>26</v>
      </c>
      <c r="C261" s="44">
        <v>3</v>
      </c>
      <c r="D261" s="89">
        <v>0</v>
      </c>
      <c r="E261" s="72">
        <f t="shared" si="10"/>
        <v>0</v>
      </c>
      <c r="F261" s="46"/>
    </row>
    <row r="262" spans="1:6" ht="14.45" customHeight="1" x14ac:dyDescent="0.25">
      <c r="A262" s="43" t="s">
        <v>200</v>
      </c>
      <c r="B262" s="57" t="s">
        <v>26</v>
      </c>
      <c r="C262" s="44">
        <v>3</v>
      </c>
      <c r="D262" s="89">
        <v>0</v>
      </c>
      <c r="E262" s="72">
        <f t="shared" si="10"/>
        <v>0</v>
      </c>
      <c r="F262" s="46"/>
    </row>
    <row r="263" spans="1:6" ht="14.45" customHeight="1" x14ac:dyDescent="0.25">
      <c r="A263" s="43" t="s">
        <v>201</v>
      </c>
      <c r="B263" s="57" t="s">
        <v>26</v>
      </c>
      <c r="C263" s="44">
        <v>3</v>
      </c>
      <c r="D263" s="89">
        <v>0</v>
      </c>
      <c r="E263" s="72">
        <f t="shared" si="10"/>
        <v>0</v>
      </c>
      <c r="F263" s="46"/>
    </row>
    <row r="264" spans="1:6" ht="14.45" customHeight="1" x14ac:dyDescent="0.25">
      <c r="A264" s="43" t="s">
        <v>202</v>
      </c>
      <c r="B264" s="57" t="s">
        <v>26</v>
      </c>
      <c r="C264" s="44">
        <v>3</v>
      </c>
      <c r="D264" s="89">
        <v>0</v>
      </c>
      <c r="E264" s="72">
        <f t="shared" si="10"/>
        <v>0</v>
      </c>
      <c r="F264" s="46"/>
    </row>
    <row r="265" spans="1:6" ht="14.45" customHeight="1" x14ac:dyDescent="0.25">
      <c r="A265" s="43" t="s">
        <v>203</v>
      </c>
      <c r="B265" s="57" t="s">
        <v>26</v>
      </c>
      <c r="C265" s="44">
        <v>3</v>
      </c>
      <c r="D265" s="89">
        <v>0</v>
      </c>
      <c r="E265" s="72">
        <f t="shared" si="10"/>
        <v>0</v>
      </c>
      <c r="F265" s="46"/>
    </row>
    <row r="266" spans="1:6" ht="14.45" customHeight="1" x14ac:dyDescent="0.25">
      <c r="A266" s="43" t="s">
        <v>389</v>
      </c>
      <c r="B266" s="57" t="s">
        <v>26</v>
      </c>
      <c r="C266" s="44">
        <v>3</v>
      </c>
      <c r="D266" s="89">
        <v>0</v>
      </c>
      <c r="E266" s="72">
        <f t="shared" si="10"/>
        <v>0</v>
      </c>
      <c r="F266" s="46"/>
    </row>
    <row r="267" spans="1:6" ht="14.45" customHeight="1" x14ac:dyDescent="0.25">
      <c r="A267" s="43" t="s">
        <v>204</v>
      </c>
      <c r="B267" s="57" t="s">
        <v>26</v>
      </c>
      <c r="C267" s="44">
        <v>16</v>
      </c>
      <c r="D267" s="89">
        <v>0</v>
      </c>
      <c r="E267" s="72">
        <f t="shared" si="10"/>
        <v>0</v>
      </c>
      <c r="F267" s="46"/>
    </row>
    <row r="268" spans="1:6" ht="14.45" customHeight="1" x14ac:dyDescent="0.25">
      <c r="A268" s="43" t="s">
        <v>205</v>
      </c>
      <c r="B268" s="57" t="s">
        <v>26</v>
      </c>
      <c r="C268" s="44">
        <v>5</v>
      </c>
      <c r="D268" s="89">
        <v>0</v>
      </c>
      <c r="E268" s="72">
        <f t="shared" si="10"/>
        <v>0</v>
      </c>
      <c r="F268" s="46"/>
    </row>
    <row r="269" spans="1:6" ht="14.45" customHeight="1" x14ac:dyDescent="0.25">
      <c r="A269" s="43" t="s">
        <v>390</v>
      </c>
      <c r="B269" s="57" t="s">
        <v>26</v>
      </c>
      <c r="C269" s="44">
        <v>3</v>
      </c>
      <c r="D269" s="89">
        <v>0</v>
      </c>
      <c r="E269" s="72">
        <f t="shared" si="10"/>
        <v>0</v>
      </c>
      <c r="F269" s="46"/>
    </row>
    <row r="270" spans="1:6" ht="14.45" customHeight="1" x14ac:dyDescent="0.25">
      <c r="A270" s="43" t="s">
        <v>206</v>
      </c>
      <c r="B270" s="57" t="s">
        <v>26</v>
      </c>
      <c r="C270" s="44">
        <v>3</v>
      </c>
      <c r="D270" s="89">
        <v>0</v>
      </c>
      <c r="E270" s="72">
        <f t="shared" si="10"/>
        <v>0</v>
      </c>
      <c r="F270" s="46"/>
    </row>
    <row r="271" spans="1:6" ht="14.45" customHeight="1" x14ac:dyDescent="0.25">
      <c r="A271" s="43" t="s">
        <v>207</v>
      </c>
      <c r="B271" s="57" t="s">
        <v>26</v>
      </c>
      <c r="C271" s="44">
        <v>3</v>
      </c>
      <c r="D271" s="89">
        <v>0</v>
      </c>
      <c r="E271" s="72">
        <f t="shared" si="10"/>
        <v>0</v>
      </c>
      <c r="F271" s="46"/>
    </row>
    <row r="272" spans="1:6" ht="14.45" customHeight="1" x14ac:dyDescent="0.25">
      <c r="A272" s="43" t="s">
        <v>208</v>
      </c>
      <c r="B272" s="57" t="s">
        <v>26</v>
      </c>
      <c r="C272" s="44">
        <v>3</v>
      </c>
      <c r="D272" s="89">
        <v>0</v>
      </c>
      <c r="E272" s="72">
        <f t="shared" si="10"/>
        <v>0</v>
      </c>
      <c r="F272" s="46"/>
    </row>
    <row r="273" spans="1:6" ht="14.45" customHeight="1" x14ac:dyDescent="0.25">
      <c r="A273" s="43" t="s">
        <v>209</v>
      </c>
      <c r="B273" s="57" t="s">
        <v>26</v>
      </c>
      <c r="C273" s="44">
        <v>3</v>
      </c>
      <c r="D273" s="89">
        <v>0</v>
      </c>
      <c r="E273" s="72">
        <f t="shared" si="10"/>
        <v>0</v>
      </c>
      <c r="F273" s="46"/>
    </row>
    <row r="274" spans="1:6" ht="14.45" customHeight="1" x14ac:dyDescent="0.25">
      <c r="A274" s="43" t="s">
        <v>210</v>
      </c>
      <c r="B274" s="57" t="s">
        <v>26</v>
      </c>
      <c r="C274" s="44">
        <v>3</v>
      </c>
      <c r="D274" s="89">
        <v>0</v>
      </c>
      <c r="E274" s="72">
        <f t="shared" si="10"/>
        <v>0</v>
      </c>
      <c r="F274" s="46"/>
    </row>
    <row r="275" spans="1:6" ht="14.45" customHeight="1" x14ac:dyDescent="0.25">
      <c r="A275" s="43" t="s">
        <v>211</v>
      </c>
      <c r="B275" s="57" t="s">
        <v>26</v>
      </c>
      <c r="C275" s="44">
        <v>3</v>
      </c>
      <c r="D275" s="89">
        <v>0</v>
      </c>
      <c r="E275" s="72">
        <f t="shared" si="10"/>
        <v>0</v>
      </c>
      <c r="F275" s="46"/>
    </row>
    <row r="276" spans="1:6" ht="14.45" customHeight="1" x14ac:dyDescent="0.25">
      <c r="A276" s="43" t="s">
        <v>212</v>
      </c>
      <c r="B276" s="57" t="s">
        <v>26</v>
      </c>
      <c r="C276" s="44">
        <v>3</v>
      </c>
      <c r="D276" s="121">
        <v>0</v>
      </c>
      <c r="E276" s="122">
        <f t="shared" si="10"/>
        <v>0</v>
      </c>
      <c r="F276" s="46"/>
    </row>
    <row r="277" spans="1:6" ht="14.45" customHeight="1" x14ac:dyDescent="0.25">
      <c r="A277" s="43" t="s">
        <v>213</v>
      </c>
      <c r="B277" s="147" t="s">
        <v>26</v>
      </c>
      <c r="C277" s="44">
        <v>3</v>
      </c>
      <c r="D277" s="87">
        <v>0</v>
      </c>
      <c r="E277" s="131">
        <f t="shared" si="10"/>
        <v>0</v>
      </c>
      <c r="F277" s="148"/>
    </row>
    <row r="278" spans="1:6" ht="14.45" customHeight="1" x14ac:dyDescent="0.25">
      <c r="A278" s="30" t="s">
        <v>606</v>
      </c>
      <c r="B278" s="31" t="s">
        <v>26</v>
      </c>
      <c r="C278" s="32">
        <v>40</v>
      </c>
      <c r="D278" s="87">
        <v>0</v>
      </c>
      <c r="E278" s="131">
        <f t="shared" si="10"/>
        <v>0</v>
      </c>
      <c r="F278" s="34"/>
    </row>
    <row r="279" spans="1:6" ht="14.45" customHeight="1" x14ac:dyDescent="0.25">
      <c r="A279" s="30" t="s">
        <v>607</v>
      </c>
      <c r="B279" s="31" t="s">
        <v>26</v>
      </c>
      <c r="C279" s="152">
        <v>25</v>
      </c>
      <c r="D279" s="153">
        <v>0</v>
      </c>
      <c r="E279" s="154">
        <f t="shared" si="10"/>
        <v>0</v>
      </c>
      <c r="F279" s="150"/>
    </row>
    <row r="280" spans="1:6" ht="14.45" customHeight="1" x14ac:dyDescent="0.25">
      <c r="A280" s="30" t="s">
        <v>608</v>
      </c>
      <c r="B280" s="31" t="s">
        <v>26</v>
      </c>
      <c r="C280" s="32">
        <v>50</v>
      </c>
      <c r="D280" s="87">
        <v>0</v>
      </c>
      <c r="E280" s="131">
        <f t="shared" si="10"/>
        <v>0</v>
      </c>
      <c r="F280" s="34"/>
    </row>
    <row r="281" spans="1:6" ht="14.45" customHeight="1" x14ac:dyDescent="0.25">
      <c r="A281" s="30" t="s">
        <v>609</v>
      </c>
      <c r="B281" s="31" t="s">
        <v>26</v>
      </c>
      <c r="C281" s="32">
        <v>15</v>
      </c>
      <c r="D281" s="87">
        <v>0</v>
      </c>
      <c r="E281" s="131">
        <f t="shared" si="10"/>
        <v>0</v>
      </c>
      <c r="F281" s="34"/>
    </row>
    <row r="282" spans="1:6" ht="14.45" customHeight="1" x14ac:dyDescent="0.25">
      <c r="A282" s="35"/>
      <c r="B282" s="24"/>
      <c r="C282" s="36"/>
      <c r="D282" s="91"/>
      <c r="E282" s="78"/>
      <c r="F282" s="2"/>
    </row>
    <row r="283" spans="1:6" ht="14.45" customHeight="1" x14ac:dyDescent="0.25">
      <c r="A283" s="30" t="s">
        <v>636</v>
      </c>
      <c r="B283" s="31" t="s">
        <v>26</v>
      </c>
      <c r="C283" s="32">
        <v>7</v>
      </c>
      <c r="D283" s="87">
        <v>0</v>
      </c>
      <c r="E283" s="131">
        <f t="shared" si="10"/>
        <v>0</v>
      </c>
      <c r="F283" s="34"/>
    </row>
    <row r="284" spans="1:6" ht="14.45" customHeight="1" x14ac:dyDescent="0.25">
      <c r="A284" s="30" t="s">
        <v>610</v>
      </c>
      <c r="B284" s="31" t="s">
        <v>26</v>
      </c>
      <c r="C284" s="149">
        <v>7</v>
      </c>
      <c r="D284" s="144">
        <v>0</v>
      </c>
      <c r="E284" s="145">
        <f t="shared" si="10"/>
        <v>0</v>
      </c>
      <c r="F284" s="151"/>
    </row>
    <row r="285" spans="1:6" ht="14.45" customHeight="1" x14ac:dyDescent="0.25">
      <c r="A285" s="30" t="s">
        <v>628</v>
      </c>
      <c r="B285" s="31" t="s">
        <v>26</v>
      </c>
      <c r="C285" s="32">
        <v>7</v>
      </c>
      <c r="D285" s="89">
        <v>0</v>
      </c>
      <c r="E285" s="72">
        <f t="shared" si="10"/>
        <v>0</v>
      </c>
      <c r="F285" s="34"/>
    </row>
    <row r="286" spans="1:6" ht="14.45" customHeight="1" x14ac:dyDescent="0.25">
      <c r="A286" s="30" t="s">
        <v>611</v>
      </c>
      <c r="B286" s="31" t="s">
        <v>26</v>
      </c>
      <c r="C286" s="32">
        <v>7</v>
      </c>
      <c r="D286" s="89">
        <v>0</v>
      </c>
      <c r="E286" s="72">
        <f t="shared" si="10"/>
        <v>0</v>
      </c>
      <c r="F286" s="34"/>
    </row>
    <row r="287" spans="1:6" ht="14.45" customHeight="1" x14ac:dyDescent="0.25">
      <c r="A287" s="35"/>
      <c r="B287" s="24"/>
      <c r="C287" s="36"/>
      <c r="D287" s="91"/>
      <c r="E287" s="78"/>
      <c r="F287" s="2"/>
    </row>
    <row r="288" spans="1:6" ht="14.45" customHeight="1" x14ac:dyDescent="0.25">
      <c r="A288" s="16" t="s">
        <v>214</v>
      </c>
      <c r="B288" s="22"/>
      <c r="C288" s="110"/>
      <c r="D288" s="93"/>
      <c r="E288" s="76"/>
      <c r="F288" s="22"/>
    </row>
    <row r="289" spans="1:6" ht="14.45" customHeight="1" x14ac:dyDescent="0.25">
      <c r="A289" s="43" t="s">
        <v>406</v>
      </c>
      <c r="B289" s="57" t="s">
        <v>26</v>
      </c>
      <c r="C289" s="109" t="s">
        <v>570</v>
      </c>
      <c r="D289" s="89">
        <v>0</v>
      </c>
      <c r="E289" s="72">
        <f t="shared" ref="E289:E328" si="11">+C289*D289</f>
        <v>0</v>
      </c>
      <c r="F289" s="46"/>
    </row>
    <row r="290" spans="1:6" ht="14.45" customHeight="1" x14ac:dyDescent="0.25">
      <c r="A290" s="43" t="s">
        <v>215</v>
      </c>
      <c r="B290" s="57" t="s">
        <v>26</v>
      </c>
      <c r="C290" s="109" t="s">
        <v>570</v>
      </c>
      <c r="D290" s="89">
        <v>0</v>
      </c>
      <c r="E290" s="72">
        <f t="shared" si="11"/>
        <v>0</v>
      </c>
      <c r="F290" s="46"/>
    </row>
    <row r="291" spans="1:6" ht="14.45" customHeight="1" x14ac:dyDescent="0.25">
      <c r="A291" s="43" t="s">
        <v>216</v>
      </c>
      <c r="B291" s="57" t="s">
        <v>26</v>
      </c>
      <c r="C291" s="109" t="s">
        <v>570</v>
      </c>
      <c r="D291" s="89">
        <v>0</v>
      </c>
      <c r="E291" s="72">
        <f t="shared" si="11"/>
        <v>0</v>
      </c>
      <c r="F291" s="46"/>
    </row>
    <row r="292" spans="1:6" ht="14.45" customHeight="1" x14ac:dyDescent="0.25">
      <c r="A292" s="43" t="s">
        <v>217</v>
      </c>
      <c r="B292" s="57" t="s">
        <v>26</v>
      </c>
      <c r="C292" s="109" t="s">
        <v>570</v>
      </c>
      <c r="D292" s="89">
        <v>0</v>
      </c>
      <c r="E292" s="72">
        <f t="shared" si="11"/>
        <v>0</v>
      </c>
      <c r="F292" s="46"/>
    </row>
    <row r="293" spans="1:6" ht="14.45" customHeight="1" x14ac:dyDescent="0.25">
      <c r="A293" s="43" t="s">
        <v>496</v>
      </c>
      <c r="B293" s="57" t="s">
        <v>26</v>
      </c>
      <c r="C293" s="109" t="s">
        <v>569</v>
      </c>
      <c r="D293" s="89">
        <v>0</v>
      </c>
      <c r="E293" s="72">
        <f>+C293*D293</f>
        <v>0</v>
      </c>
      <c r="F293" s="46"/>
    </row>
    <row r="294" spans="1:6" ht="14.45" customHeight="1" x14ac:dyDescent="0.25">
      <c r="A294" s="43" t="s">
        <v>412</v>
      </c>
      <c r="B294" s="57" t="s">
        <v>26</v>
      </c>
      <c r="C294" s="109" t="s">
        <v>569</v>
      </c>
      <c r="D294" s="89">
        <v>0</v>
      </c>
      <c r="E294" s="72">
        <f t="shared" si="11"/>
        <v>0</v>
      </c>
      <c r="F294" s="46"/>
    </row>
    <row r="295" spans="1:6" ht="14.45" customHeight="1" x14ac:dyDescent="0.25">
      <c r="A295" s="43" t="s">
        <v>497</v>
      </c>
      <c r="B295" s="57" t="s">
        <v>26</v>
      </c>
      <c r="C295" s="109" t="s">
        <v>565</v>
      </c>
      <c r="D295" s="89">
        <v>0</v>
      </c>
      <c r="E295" s="72">
        <f>+C295*D295</f>
        <v>0</v>
      </c>
      <c r="F295" s="46"/>
    </row>
    <row r="296" spans="1:6" ht="14.45" customHeight="1" x14ac:dyDescent="0.25">
      <c r="A296" s="43" t="s">
        <v>413</v>
      </c>
      <c r="B296" s="57" t="s">
        <v>26</v>
      </c>
      <c r="C296" s="109" t="s">
        <v>565</v>
      </c>
      <c r="D296" s="89">
        <v>0</v>
      </c>
      <c r="E296" s="72">
        <f t="shared" si="11"/>
        <v>0</v>
      </c>
      <c r="F296" s="46"/>
    </row>
    <row r="297" spans="1:6" ht="14.45" customHeight="1" x14ac:dyDescent="0.25">
      <c r="A297" s="43" t="s">
        <v>498</v>
      </c>
      <c r="B297" s="57" t="s">
        <v>26</v>
      </c>
      <c r="C297" s="109" t="s">
        <v>565</v>
      </c>
      <c r="D297" s="89">
        <v>0</v>
      </c>
      <c r="E297" s="72">
        <f t="shared" si="11"/>
        <v>0</v>
      </c>
      <c r="F297" s="46"/>
    </row>
    <row r="298" spans="1:6" ht="14.45" customHeight="1" x14ac:dyDescent="0.25">
      <c r="A298" s="43" t="s">
        <v>414</v>
      </c>
      <c r="B298" s="57" t="s">
        <v>26</v>
      </c>
      <c r="C298" s="109" t="s">
        <v>565</v>
      </c>
      <c r="D298" s="89">
        <v>0</v>
      </c>
      <c r="E298" s="72">
        <f t="shared" si="11"/>
        <v>0</v>
      </c>
      <c r="F298" s="46"/>
    </row>
    <row r="299" spans="1:6" ht="14.45" customHeight="1" x14ac:dyDescent="0.25">
      <c r="A299" s="43" t="s">
        <v>499</v>
      </c>
      <c r="B299" s="57" t="s">
        <v>26</v>
      </c>
      <c r="C299" s="109" t="s">
        <v>565</v>
      </c>
      <c r="D299" s="89">
        <v>0</v>
      </c>
      <c r="E299" s="72">
        <f t="shared" si="11"/>
        <v>0</v>
      </c>
      <c r="F299" s="46"/>
    </row>
    <row r="300" spans="1:6" ht="14.45" customHeight="1" x14ac:dyDescent="0.25">
      <c r="A300" s="43" t="s">
        <v>415</v>
      </c>
      <c r="B300" s="57" t="s">
        <v>26</v>
      </c>
      <c r="C300" s="109" t="s">
        <v>565</v>
      </c>
      <c r="D300" s="89">
        <v>0</v>
      </c>
      <c r="E300" s="72">
        <f t="shared" si="11"/>
        <v>0</v>
      </c>
      <c r="F300" s="46"/>
    </row>
    <row r="301" spans="1:6" ht="14.45" customHeight="1" x14ac:dyDescent="0.25">
      <c r="A301" s="43" t="s">
        <v>500</v>
      </c>
      <c r="B301" s="57" t="s">
        <v>26</v>
      </c>
      <c r="C301" s="109" t="s">
        <v>575</v>
      </c>
      <c r="D301" s="89">
        <v>0</v>
      </c>
      <c r="E301" s="72">
        <f t="shared" si="11"/>
        <v>0</v>
      </c>
      <c r="F301" s="46"/>
    </row>
    <row r="302" spans="1:6" ht="14.45" customHeight="1" x14ac:dyDescent="0.25">
      <c r="A302" s="43" t="s">
        <v>416</v>
      </c>
      <c r="B302" s="57" t="s">
        <v>26</v>
      </c>
      <c r="C302" s="109" t="s">
        <v>569</v>
      </c>
      <c r="D302" s="89">
        <v>0</v>
      </c>
      <c r="E302" s="72">
        <f t="shared" si="11"/>
        <v>0</v>
      </c>
      <c r="F302" s="46"/>
    </row>
    <row r="303" spans="1:6" ht="14.45" customHeight="1" x14ac:dyDescent="0.25">
      <c r="A303" s="43" t="s">
        <v>501</v>
      </c>
      <c r="B303" s="57" t="s">
        <v>26</v>
      </c>
      <c r="C303" s="109" t="s">
        <v>575</v>
      </c>
      <c r="D303" s="89">
        <v>0</v>
      </c>
      <c r="E303" s="72">
        <f t="shared" si="11"/>
        <v>0</v>
      </c>
      <c r="F303" s="46"/>
    </row>
    <row r="304" spans="1:6" ht="14.45" customHeight="1" x14ac:dyDescent="0.25">
      <c r="A304" s="43" t="s">
        <v>417</v>
      </c>
      <c r="B304" s="57" t="s">
        <v>26</v>
      </c>
      <c r="C304" s="109" t="s">
        <v>567</v>
      </c>
      <c r="D304" s="89">
        <v>0</v>
      </c>
      <c r="E304" s="72">
        <f t="shared" si="11"/>
        <v>0</v>
      </c>
      <c r="F304" s="46"/>
    </row>
    <row r="305" spans="1:6" ht="14.45" customHeight="1" x14ac:dyDescent="0.25">
      <c r="A305" s="43" t="s">
        <v>502</v>
      </c>
      <c r="B305" s="57" t="s">
        <v>26</v>
      </c>
      <c r="C305" s="109" t="s">
        <v>575</v>
      </c>
      <c r="D305" s="89">
        <v>0</v>
      </c>
      <c r="E305" s="72">
        <f t="shared" si="11"/>
        <v>0</v>
      </c>
      <c r="F305" s="46"/>
    </row>
    <row r="306" spans="1:6" ht="14.45" customHeight="1" x14ac:dyDescent="0.25">
      <c r="A306" s="43" t="s">
        <v>418</v>
      </c>
      <c r="B306" s="57" t="s">
        <v>26</v>
      </c>
      <c r="C306" s="109" t="s">
        <v>546</v>
      </c>
      <c r="D306" s="89">
        <v>0</v>
      </c>
      <c r="E306" s="72">
        <f t="shared" si="11"/>
        <v>0</v>
      </c>
      <c r="F306" s="46"/>
    </row>
    <row r="307" spans="1:6" ht="14.45" customHeight="1" x14ac:dyDescent="0.25">
      <c r="A307" s="43" t="s">
        <v>503</v>
      </c>
      <c r="B307" s="57" t="s">
        <v>26</v>
      </c>
      <c r="C307" s="109" t="s">
        <v>570</v>
      </c>
      <c r="D307" s="89">
        <v>0</v>
      </c>
      <c r="E307" s="72">
        <f t="shared" si="11"/>
        <v>0</v>
      </c>
      <c r="F307" s="46"/>
    </row>
    <row r="308" spans="1:6" ht="14.45" customHeight="1" x14ac:dyDescent="0.25">
      <c r="A308" s="43" t="s">
        <v>419</v>
      </c>
      <c r="B308" s="57" t="s">
        <v>26</v>
      </c>
      <c r="C308" s="109" t="s">
        <v>569</v>
      </c>
      <c r="D308" s="89">
        <v>0</v>
      </c>
      <c r="E308" s="72">
        <f t="shared" si="11"/>
        <v>0</v>
      </c>
      <c r="F308" s="46"/>
    </row>
    <row r="309" spans="1:6" ht="14.45" customHeight="1" x14ac:dyDescent="0.25">
      <c r="A309" s="43" t="s">
        <v>507</v>
      </c>
      <c r="B309" s="57" t="s">
        <v>26</v>
      </c>
      <c r="C309" s="109" t="s">
        <v>570</v>
      </c>
      <c r="D309" s="89">
        <v>0</v>
      </c>
      <c r="E309" s="72">
        <f t="shared" si="11"/>
        <v>0</v>
      </c>
      <c r="F309" s="46"/>
    </row>
    <row r="310" spans="1:6" ht="14.45" customHeight="1" x14ac:dyDescent="0.25">
      <c r="A310" s="43" t="s">
        <v>420</v>
      </c>
      <c r="B310" s="57" t="s">
        <v>26</v>
      </c>
      <c r="C310" s="109" t="s">
        <v>570</v>
      </c>
      <c r="D310" s="89">
        <v>0</v>
      </c>
      <c r="E310" s="72">
        <f t="shared" si="11"/>
        <v>0</v>
      </c>
      <c r="F310" s="46"/>
    </row>
    <row r="311" spans="1:6" ht="14.45" customHeight="1" x14ac:dyDescent="0.25">
      <c r="A311" s="43" t="s">
        <v>504</v>
      </c>
      <c r="B311" s="57" t="s">
        <v>26</v>
      </c>
      <c r="C311" s="109" t="s">
        <v>570</v>
      </c>
      <c r="D311" s="89">
        <v>0</v>
      </c>
      <c r="E311" s="72">
        <f t="shared" si="11"/>
        <v>0</v>
      </c>
      <c r="F311" s="46"/>
    </row>
    <row r="312" spans="1:6" ht="14.45" customHeight="1" x14ac:dyDescent="0.25">
      <c r="A312" s="43" t="s">
        <v>421</v>
      </c>
      <c r="B312" s="57" t="s">
        <v>26</v>
      </c>
      <c r="C312" s="109" t="s">
        <v>570</v>
      </c>
      <c r="D312" s="89">
        <v>0</v>
      </c>
      <c r="E312" s="72">
        <f t="shared" si="11"/>
        <v>0</v>
      </c>
      <c r="F312" s="46"/>
    </row>
    <row r="313" spans="1:6" ht="14.45" customHeight="1" x14ac:dyDescent="0.25">
      <c r="A313" s="43" t="s">
        <v>505</v>
      </c>
      <c r="B313" s="57" t="s">
        <v>26</v>
      </c>
      <c r="C313" s="109" t="s">
        <v>570</v>
      </c>
      <c r="D313" s="89">
        <v>0</v>
      </c>
      <c r="E313" s="72">
        <f t="shared" si="11"/>
        <v>0</v>
      </c>
      <c r="F313" s="46"/>
    </row>
    <row r="314" spans="1:6" ht="14.45" customHeight="1" x14ac:dyDescent="0.25">
      <c r="A314" s="43" t="s">
        <v>422</v>
      </c>
      <c r="B314" s="57" t="s">
        <v>26</v>
      </c>
      <c r="C314" s="109" t="s">
        <v>570</v>
      </c>
      <c r="D314" s="89">
        <v>0</v>
      </c>
      <c r="E314" s="72">
        <f t="shared" si="11"/>
        <v>0</v>
      </c>
      <c r="F314" s="46"/>
    </row>
    <row r="315" spans="1:6" ht="14.45" customHeight="1" x14ac:dyDescent="0.25">
      <c r="A315" s="43" t="s">
        <v>506</v>
      </c>
      <c r="B315" s="57" t="s">
        <v>26</v>
      </c>
      <c r="C315" s="109" t="s">
        <v>570</v>
      </c>
      <c r="D315" s="89">
        <v>0</v>
      </c>
      <c r="E315" s="72">
        <f t="shared" si="11"/>
        <v>0</v>
      </c>
      <c r="F315" s="46"/>
    </row>
    <row r="316" spans="1:6" ht="14.45" customHeight="1" x14ac:dyDescent="0.25">
      <c r="A316" s="43" t="s">
        <v>423</v>
      </c>
      <c r="B316" s="57" t="s">
        <v>26</v>
      </c>
      <c r="C316" s="109" t="s">
        <v>569</v>
      </c>
      <c r="D316" s="89">
        <v>0</v>
      </c>
      <c r="E316" s="72">
        <f t="shared" si="11"/>
        <v>0</v>
      </c>
      <c r="F316" s="46"/>
    </row>
    <row r="317" spans="1:6" ht="14.45" customHeight="1" x14ac:dyDescent="0.25">
      <c r="A317" s="43" t="s">
        <v>218</v>
      </c>
      <c r="B317" s="57" t="s">
        <v>26</v>
      </c>
      <c r="C317" s="109" t="s">
        <v>570</v>
      </c>
      <c r="D317" s="89">
        <v>0</v>
      </c>
      <c r="E317" s="72">
        <f t="shared" si="11"/>
        <v>0</v>
      </c>
      <c r="F317" s="46"/>
    </row>
    <row r="318" spans="1:6" ht="14.45" customHeight="1" x14ac:dyDescent="0.25">
      <c r="A318" s="43" t="s">
        <v>219</v>
      </c>
      <c r="B318" s="57" t="s">
        <v>26</v>
      </c>
      <c r="C318" s="109" t="s">
        <v>570</v>
      </c>
      <c r="D318" s="89">
        <v>0</v>
      </c>
      <c r="E318" s="72">
        <f t="shared" si="11"/>
        <v>0</v>
      </c>
      <c r="F318" s="46"/>
    </row>
    <row r="319" spans="1:6" ht="14.45" customHeight="1" x14ac:dyDescent="0.25">
      <c r="A319" s="43" t="s">
        <v>220</v>
      </c>
      <c r="B319" s="57" t="s">
        <v>26</v>
      </c>
      <c r="C319" s="109" t="s">
        <v>570</v>
      </c>
      <c r="D319" s="89">
        <v>0</v>
      </c>
      <c r="E319" s="72">
        <f t="shared" si="11"/>
        <v>0</v>
      </c>
      <c r="F319" s="46"/>
    </row>
    <row r="320" spans="1:6" ht="14.45" customHeight="1" x14ac:dyDescent="0.25">
      <c r="A320" s="43" t="s">
        <v>221</v>
      </c>
      <c r="B320" s="57" t="s">
        <v>26</v>
      </c>
      <c r="C320" s="109" t="s">
        <v>570</v>
      </c>
      <c r="D320" s="89">
        <v>0</v>
      </c>
      <c r="E320" s="72">
        <f t="shared" si="11"/>
        <v>0</v>
      </c>
      <c r="F320" s="46"/>
    </row>
    <row r="321" spans="1:6" ht="14.45" customHeight="1" x14ac:dyDescent="0.25">
      <c r="A321" s="43" t="s">
        <v>222</v>
      </c>
      <c r="B321" s="57" t="s">
        <v>26</v>
      </c>
      <c r="C321" s="109" t="s">
        <v>570</v>
      </c>
      <c r="D321" s="89">
        <v>0</v>
      </c>
      <c r="E321" s="72">
        <f t="shared" si="11"/>
        <v>0</v>
      </c>
      <c r="F321" s="46"/>
    </row>
    <row r="322" spans="1:6" ht="14.45" customHeight="1" x14ac:dyDescent="0.25">
      <c r="A322" s="43" t="s">
        <v>223</v>
      </c>
      <c r="B322" s="57" t="s">
        <v>26</v>
      </c>
      <c r="C322" s="109" t="s">
        <v>570</v>
      </c>
      <c r="D322" s="89">
        <v>0</v>
      </c>
      <c r="E322" s="72">
        <f t="shared" si="11"/>
        <v>0</v>
      </c>
      <c r="F322" s="46"/>
    </row>
    <row r="323" spans="1:6" ht="14.45" customHeight="1" x14ac:dyDescent="0.25">
      <c r="A323" s="43" t="s">
        <v>224</v>
      </c>
      <c r="B323" s="57" t="s">
        <v>26</v>
      </c>
      <c r="C323" s="109" t="s">
        <v>570</v>
      </c>
      <c r="D323" s="89">
        <v>0</v>
      </c>
      <c r="E323" s="72">
        <f t="shared" si="11"/>
        <v>0</v>
      </c>
      <c r="F323" s="46"/>
    </row>
    <row r="324" spans="1:6" ht="14.45" customHeight="1" x14ac:dyDescent="0.25">
      <c r="A324" s="43" t="s">
        <v>225</v>
      </c>
      <c r="B324" s="57" t="s">
        <v>26</v>
      </c>
      <c r="C324" s="109" t="s">
        <v>570</v>
      </c>
      <c r="D324" s="89">
        <v>0</v>
      </c>
      <c r="E324" s="72">
        <f t="shared" si="11"/>
        <v>0</v>
      </c>
      <c r="F324" s="46"/>
    </row>
    <row r="325" spans="1:6" ht="14.45" customHeight="1" x14ac:dyDescent="0.25">
      <c r="A325" s="43" t="s">
        <v>226</v>
      </c>
      <c r="B325" s="57" t="s">
        <v>26</v>
      </c>
      <c r="C325" s="109" t="s">
        <v>570</v>
      </c>
      <c r="D325" s="89">
        <v>0</v>
      </c>
      <c r="E325" s="72">
        <f t="shared" si="11"/>
        <v>0</v>
      </c>
      <c r="F325" s="46"/>
    </row>
    <row r="326" spans="1:6" ht="14.45" customHeight="1" x14ac:dyDescent="0.25">
      <c r="A326" s="43" t="s">
        <v>227</v>
      </c>
      <c r="B326" s="57" t="s">
        <v>26</v>
      </c>
      <c r="C326" s="109" t="s">
        <v>570</v>
      </c>
      <c r="D326" s="89">
        <v>0</v>
      </c>
      <c r="E326" s="72">
        <f t="shared" si="11"/>
        <v>0</v>
      </c>
      <c r="F326" s="46"/>
    </row>
    <row r="327" spans="1:6" ht="14.45" customHeight="1" x14ac:dyDescent="0.25">
      <c r="A327" s="43" t="s">
        <v>228</v>
      </c>
      <c r="B327" s="57" t="s">
        <v>26</v>
      </c>
      <c r="C327" s="109" t="s">
        <v>570</v>
      </c>
      <c r="D327" s="89">
        <v>0</v>
      </c>
      <c r="E327" s="72">
        <f t="shared" si="11"/>
        <v>0</v>
      </c>
      <c r="F327" s="46"/>
    </row>
    <row r="328" spans="1:6" ht="14.45" customHeight="1" x14ac:dyDescent="0.25">
      <c r="A328" s="43" t="s">
        <v>229</v>
      </c>
      <c r="B328" s="57" t="s">
        <v>26</v>
      </c>
      <c r="C328" s="109" t="s">
        <v>570</v>
      </c>
      <c r="D328" s="89">
        <v>0</v>
      </c>
      <c r="E328" s="72">
        <f t="shared" si="11"/>
        <v>0</v>
      </c>
      <c r="F328" s="46"/>
    </row>
    <row r="329" spans="1:6" ht="14.45" customHeight="1" x14ac:dyDescent="0.25">
      <c r="A329" s="73"/>
      <c r="B329" s="74"/>
      <c r="C329" s="111"/>
      <c r="D329" s="93"/>
      <c r="E329" s="76"/>
      <c r="F329" s="22"/>
    </row>
    <row r="330" spans="1:6" ht="14.45" customHeight="1" x14ac:dyDescent="0.25">
      <c r="A330" s="16" t="s">
        <v>230</v>
      </c>
      <c r="B330" s="22"/>
      <c r="C330" s="110"/>
      <c r="D330" s="93"/>
      <c r="E330" s="76"/>
      <c r="F330" s="22"/>
    </row>
    <row r="331" spans="1:6" ht="14.45" customHeight="1" x14ac:dyDescent="0.25">
      <c r="A331" s="43" t="s">
        <v>509</v>
      </c>
      <c r="B331" s="57" t="s">
        <v>26</v>
      </c>
      <c r="C331" s="109" t="s">
        <v>569</v>
      </c>
      <c r="D331" s="89">
        <v>0</v>
      </c>
      <c r="E331" s="72">
        <f t="shared" ref="E331:E364" si="12">+C331*D331</f>
        <v>0</v>
      </c>
      <c r="F331" s="46"/>
    </row>
    <row r="332" spans="1:6" ht="14.45" customHeight="1" x14ac:dyDescent="0.25">
      <c r="A332" s="43" t="s">
        <v>424</v>
      </c>
      <c r="B332" s="57" t="s">
        <v>26</v>
      </c>
      <c r="C332" s="109" t="s">
        <v>570</v>
      </c>
      <c r="D332" s="89">
        <v>0</v>
      </c>
      <c r="E332" s="72">
        <f t="shared" si="12"/>
        <v>0</v>
      </c>
      <c r="F332" s="46"/>
    </row>
    <row r="333" spans="1:6" ht="14.45" customHeight="1" x14ac:dyDescent="0.25">
      <c r="A333" s="43" t="s">
        <v>590</v>
      </c>
      <c r="B333" s="57" t="s">
        <v>26</v>
      </c>
      <c r="C333" s="109" t="s">
        <v>570</v>
      </c>
      <c r="D333" s="89">
        <v>0</v>
      </c>
      <c r="E333" s="72">
        <f t="shared" si="12"/>
        <v>0</v>
      </c>
      <c r="F333" s="46"/>
    </row>
    <row r="334" spans="1:6" ht="14.45" customHeight="1" x14ac:dyDescent="0.25">
      <c r="A334" s="43" t="s">
        <v>510</v>
      </c>
      <c r="B334" s="57" t="s">
        <v>26</v>
      </c>
      <c r="C334" s="109" t="s">
        <v>569</v>
      </c>
      <c r="D334" s="89">
        <v>0</v>
      </c>
      <c r="E334" s="72">
        <f t="shared" si="12"/>
        <v>0</v>
      </c>
      <c r="F334" s="46"/>
    </row>
    <row r="335" spans="1:6" ht="14.45" customHeight="1" x14ac:dyDescent="0.25">
      <c r="A335" s="43" t="s">
        <v>425</v>
      </c>
      <c r="B335" s="57" t="s">
        <v>26</v>
      </c>
      <c r="C335" s="109" t="s">
        <v>573</v>
      </c>
      <c r="D335" s="89">
        <v>0</v>
      </c>
      <c r="E335" s="72">
        <f t="shared" si="12"/>
        <v>0</v>
      </c>
      <c r="F335" s="46"/>
    </row>
    <row r="336" spans="1:6" ht="14.45" customHeight="1" x14ac:dyDescent="0.25">
      <c r="A336" s="43" t="s">
        <v>449</v>
      </c>
      <c r="B336" s="57" t="s">
        <v>26</v>
      </c>
      <c r="C336" s="109" t="s">
        <v>570</v>
      </c>
      <c r="D336" s="89">
        <v>0</v>
      </c>
      <c r="E336" s="72">
        <f t="shared" si="12"/>
        <v>0</v>
      </c>
      <c r="F336" s="46"/>
    </row>
    <row r="337" spans="1:6" ht="14.45" customHeight="1" x14ac:dyDescent="0.25">
      <c r="A337" s="43" t="s">
        <v>512</v>
      </c>
      <c r="B337" s="57" t="s">
        <v>26</v>
      </c>
      <c r="C337" s="109" t="s">
        <v>573</v>
      </c>
      <c r="D337" s="89">
        <v>0</v>
      </c>
      <c r="E337" s="72">
        <f>+C337*D337</f>
        <v>0</v>
      </c>
      <c r="F337" s="46"/>
    </row>
    <row r="338" spans="1:6" ht="14.45" customHeight="1" x14ac:dyDescent="0.25">
      <c r="A338" s="43" t="s">
        <v>411</v>
      </c>
      <c r="B338" s="57" t="s">
        <v>26</v>
      </c>
      <c r="C338" s="109" t="s">
        <v>660</v>
      </c>
      <c r="D338" s="89">
        <v>0</v>
      </c>
      <c r="E338" s="72">
        <f t="shared" si="12"/>
        <v>0</v>
      </c>
      <c r="F338" s="46"/>
    </row>
    <row r="339" spans="1:6" ht="14.45" customHeight="1" x14ac:dyDescent="0.25">
      <c r="A339" s="43" t="s">
        <v>511</v>
      </c>
      <c r="B339" s="57" t="s">
        <v>26</v>
      </c>
      <c r="C339" s="109" t="s">
        <v>570</v>
      </c>
      <c r="D339" s="89">
        <v>0</v>
      </c>
      <c r="E339" s="72">
        <f t="shared" si="12"/>
        <v>0</v>
      </c>
      <c r="F339" s="46"/>
    </row>
    <row r="340" spans="1:6" ht="14.45" customHeight="1" x14ac:dyDescent="0.25">
      <c r="A340" s="43" t="s">
        <v>508</v>
      </c>
      <c r="B340" s="57" t="s">
        <v>26</v>
      </c>
      <c r="C340" s="109" t="s">
        <v>570</v>
      </c>
      <c r="D340" s="89">
        <v>0</v>
      </c>
      <c r="E340" s="72">
        <f t="shared" si="12"/>
        <v>0</v>
      </c>
      <c r="F340" s="46"/>
    </row>
    <row r="341" spans="1:6" ht="14.45" customHeight="1" x14ac:dyDescent="0.25">
      <c r="A341" s="43" t="s">
        <v>231</v>
      </c>
      <c r="B341" s="57" t="s">
        <v>26</v>
      </c>
      <c r="C341" s="109" t="s">
        <v>570</v>
      </c>
      <c r="D341" s="89">
        <v>0</v>
      </c>
      <c r="E341" s="72">
        <f t="shared" si="12"/>
        <v>0</v>
      </c>
      <c r="F341" s="46"/>
    </row>
    <row r="342" spans="1:6" ht="14.45" customHeight="1" x14ac:dyDescent="0.25">
      <c r="A342" s="43" t="s">
        <v>232</v>
      </c>
      <c r="B342" s="57" t="s">
        <v>26</v>
      </c>
      <c r="C342" s="109" t="s">
        <v>570</v>
      </c>
      <c r="D342" s="89">
        <v>0</v>
      </c>
      <c r="E342" s="72">
        <f t="shared" si="12"/>
        <v>0</v>
      </c>
      <c r="F342" s="46"/>
    </row>
    <row r="343" spans="1:6" ht="14.45" customHeight="1" x14ac:dyDescent="0.25">
      <c r="A343" s="43" t="s">
        <v>233</v>
      </c>
      <c r="B343" s="57" t="s">
        <v>26</v>
      </c>
      <c r="C343" s="109" t="s">
        <v>570</v>
      </c>
      <c r="D343" s="89">
        <v>0</v>
      </c>
      <c r="E343" s="72">
        <f t="shared" si="12"/>
        <v>0</v>
      </c>
      <c r="F343" s="46"/>
    </row>
    <row r="344" spans="1:6" ht="14.45" customHeight="1" x14ac:dyDescent="0.25">
      <c r="A344" s="43" t="s">
        <v>469</v>
      </c>
      <c r="B344" s="57" t="s">
        <v>26</v>
      </c>
      <c r="C344" s="109" t="s">
        <v>570</v>
      </c>
      <c r="D344" s="89">
        <v>0</v>
      </c>
      <c r="E344" s="72">
        <f t="shared" si="12"/>
        <v>0</v>
      </c>
      <c r="F344" s="46"/>
    </row>
    <row r="345" spans="1:6" ht="14.45" customHeight="1" x14ac:dyDescent="0.25">
      <c r="A345" s="43" t="s">
        <v>513</v>
      </c>
      <c r="B345" s="57" t="s">
        <v>26</v>
      </c>
      <c r="C345" s="109" t="s">
        <v>570</v>
      </c>
      <c r="D345" s="89">
        <v>0</v>
      </c>
      <c r="E345" s="72">
        <f>+C345*D345</f>
        <v>0</v>
      </c>
      <c r="F345" s="46"/>
    </row>
    <row r="346" spans="1:6" ht="14.45" customHeight="1" x14ac:dyDescent="0.25">
      <c r="A346" s="43" t="s">
        <v>470</v>
      </c>
      <c r="B346" s="57" t="s">
        <v>26</v>
      </c>
      <c r="C346" s="109" t="s">
        <v>569</v>
      </c>
      <c r="D346" s="89">
        <v>0</v>
      </c>
      <c r="E346" s="72">
        <f>+C346*D346</f>
        <v>0</v>
      </c>
      <c r="F346" s="46"/>
    </row>
    <row r="347" spans="1:6" ht="14.45" customHeight="1" x14ac:dyDescent="0.25">
      <c r="A347" s="43" t="s">
        <v>426</v>
      </c>
      <c r="B347" s="57" t="s">
        <v>26</v>
      </c>
      <c r="C347" s="109" t="s">
        <v>569</v>
      </c>
      <c r="D347" s="89">
        <v>0</v>
      </c>
      <c r="E347" s="72">
        <f t="shared" si="12"/>
        <v>0</v>
      </c>
      <c r="F347" s="46"/>
    </row>
    <row r="348" spans="1:6" ht="14.45" customHeight="1" x14ac:dyDescent="0.25">
      <c r="A348" s="43" t="s">
        <v>234</v>
      </c>
      <c r="B348" s="57" t="s">
        <v>26</v>
      </c>
      <c r="C348" s="109" t="s">
        <v>570</v>
      </c>
      <c r="D348" s="89">
        <v>0</v>
      </c>
      <c r="E348" s="72">
        <f t="shared" si="12"/>
        <v>0</v>
      </c>
      <c r="F348" s="46"/>
    </row>
    <row r="349" spans="1:6" ht="14.45" customHeight="1" x14ac:dyDescent="0.25">
      <c r="A349" s="43" t="s">
        <v>391</v>
      </c>
      <c r="B349" s="57" t="s">
        <v>26</v>
      </c>
      <c r="C349" s="109" t="s">
        <v>570</v>
      </c>
      <c r="D349" s="89">
        <v>0</v>
      </c>
      <c r="E349" s="72">
        <f t="shared" si="12"/>
        <v>0</v>
      </c>
      <c r="F349" s="46"/>
    </row>
    <row r="350" spans="1:6" ht="14.45" customHeight="1" x14ac:dyDescent="0.25">
      <c r="A350" s="43" t="s">
        <v>235</v>
      </c>
      <c r="B350" s="57" t="s">
        <v>26</v>
      </c>
      <c r="C350" s="109" t="s">
        <v>570</v>
      </c>
      <c r="D350" s="89">
        <v>0</v>
      </c>
      <c r="E350" s="72">
        <f t="shared" si="12"/>
        <v>0</v>
      </c>
      <c r="F350" s="46"/>
    </row>
    <row r="351" spans="1:6" ht="14.45" customHeight="1" x14ac:dyDescent="0.25">
      <c r="A351" s="43" t="s">
        <v>589</v>
      </c>
      <c r="B351" s="57" t="s">
        <v>26</v>
      </c>
      <c r="C351" s="109" t="s">
        <v>570</v>
      </c>
      <c r="D351" s="89">
        <v>0</v>
      </c>
      <c r="E351" s="72">
        <f t="shared" si="12"/>
        <v>0</v>
      </c>
      <c r="F351" s="46"/>
    </row>
    <row r="352" spans="1:6" ht="14.45" customHeight="1" x14ac:dyDescent="0.25">
      <c r="A352" s="43" t="s">
        <v>236</v>
      </c>
      <c r="B352" s="57" t="s">
        <v>26</v>
      </c>
      <c r="C352" s="109" t="s">
        <v>569</v>
      </c>
      <c r="D352" s="89">
        <v>0</v>
      </c>
      <c r="E352" s="72">
        <f t="shared" si="12"/>
        <v>0</v>
      </c>
      <c r="F352" s="46"/>
    </row>
    <row r="353" spans="1:6" ht="14.45" customHeight="1" x14ac:dyDescent="0.25">
      <c r="A353" s="43" t="s">
        <v>237</v>
      </c>
      <c r="B353" s="57" t="s">
        <v>26</v>
      </c>
      <c r="C353" s="109" t="s">
        <v>569</v>
      </c>
      <c r="D353" s="89">
        <v>0</v>
      </c>
      <c r="E353" s="72">
        <f t="shared" si="12"/>
        <v>0</v>
      </c>
      <c r="F353" s="46"/>
    </row>
    <row r="354" spans="1:6" ht="14.45" customHeight="1" x14ac:dyDescent="0.25">
      <c r="A354" s="43" t="s">
        <v>643</v>
      </c>
      <c r="B354" s="57" t="s">
        <v>26</v>
      </c>
      <c r="C354" s="109" t="s">
        <v>570</v>
      </c>
      <c r="D354" s="89">
        <v>0</v>
      </c>
      <c r="E354" s="72">
        <f t="shared" si="12"/>
        <v>0</v>
      </c>
      <c r="F354" s="46"/>
    </row>
    <row r="355" spans="1:6" ht="14.45" customHeight="1" x14ac:dyDescent="0.25">
      <c r="A355" s="43" t="s">
        <v>238</v>
      </c>
      <c r="B355" s="57" t="s">
        <v>26</v>
      </c>
      <c r="C355" s="109" t="s">
        <v>570</v>
      </c>
      <c r="D355" s="89">
        <v>0</v>
      </c>
      <c r="E355" s="72">
        <f t="shared" si="12"/>
        <v>0</v>
      </c>
      <c r="F355" s="46"/>
    </row>
    <row r="356" spans="1:6" ht="14.45" customHeight="1" x14ac:dyDescent="0.25">
      <c r="A356" s="43" t="s">
        <v>239</v>
      </c>
      <c r="B356" s="57" t="s">
        <v>26</v>
      </c>
      <c r="C356" s="109" t="s">
        <v>570</v>
      </c>
      <c r="D356" s="89">
        <v>0</v>
      </c>
      <c r="E356" s="72">
        <f t="shared" si="12"/>
        <v>0</v>
      </c>
      <c r="F356" s="46"/>
    </row>
    <row r="357" spans="1:6" ht="14.45" customHeight="1" x14ac:dyDescent="0.25">
      <c r="A357" s="43" t="s">
        <v>240</v>
      </c>
      <c r="B357" s="57" t="s">
        <v>26</v>
      </c>
      <c r="C357" s="109" t="s">
        <v>570</v>
      </c>
      <c r="D357" s="89">
        <v>0</v>
      </c>
      <c r="E357" s="72">
        <f t="shared" si="12"/>
        <v>0</v>
      </c>
      <c r="F357" s="46"/>
    </row>
    <row r="358" spans="1:6" ht="14.45" customHeight="1" x14ac:dyDescent="0.25">
      <c r="A358" s="43" t="s">
        <v>241</v>
      </c>
      <c r="B358" s="57" t="s">
        <v>26</v>
      </c>
      <c r="C358" s="109" t="s">
        <v>570</v>
      </c>
      <c r="D358" s="89">
        <v>0</v>
      </c>
      <c r="E358" s="72">
        <f t="shared" si="12"/>
        <v>0</v>
      </c>
      <c r="F358" s="46"/>
    </row>
    <row r="359" spans="1:6" ht="14.45" customHeight="1" x14ac:dyDescent="0.25">
      <c r="A359" s="43" t="s">
        <v>242</v>
      </c>
      <c r="B359" s="57" t="s">
        <v>26</v>
      </c>
      <c r="C359" s="109" t="s">
        <v>570</v>
      </c>
      <c r="D359" s="89">
        <v>0</v>
      </c>
      <c r="E359" s="72">
        <f t="shared" si="12"/>
        <v>0</v>
      </c>
      <c r="F359" s="46"/>
    </row>
    <row r="360" spans="1:6" ht="14.45" customHeight="1" x14ac:dyDescent="0.25">
      <c r="A360" s="43" t="s">
        <v>243</v>
      </c>
      <c r="B360" s="57" t="s">
        <v>26</v>
      </c>
      <c r="C360" s="109" t="s">
        <v>570</v>
      </c>
      <c r="D360" s="89">
        <v>0</v>
      </c>
      <c r="E360" s="72">
        <f t="shared" si="12"/>
        <v>0</v>
      </c>
      <c r="F360" s="46"/>
    </row>
    <row r="361" spans="1:6" ht="14.45" customHeight="1" x14ac:dyDescent="0.25">
      <c r="A361" s="43" t="s">
        <v>244</v>
      </c>
      <c r="B361" s="57" t="s">
        <v>26</v>
      </c>
      <c r="C361" s="109" t="s">
        <v>570</v>
      </c>
      <c r="D361" s="89">
        <v>0</v>
      </c>
      <c r="E361" s="72">
        <f t="shared" si="12"/>
        <v>0</v>
      </c>
      <c r="F361" s="46"/>
    </row>
    <row r="362" spans="1:6" ht="14.45" customHeight="1" x14ac:dyDescent="0.25">
      <c r="A362" s="43" t="s">
        <v>245</v>
      </c>
      <c r="B362" s="57" t="s">
        <v>26</v>
      </c>
      <c r="C362" s="109" t="s">
        <v>570</v>
      </c>
      <c r="D362" s="89">
        <v>0</v>
      </c>
      <c r="E362" s="72">
        <f t="shared" si="12"/>
        <v>0</v>
      </c>
      <c r="F362" s="46"/>
    </row>
    <row r="363" spans="1:6" ht="14.45" customHeight="1" x14ac:dyDescent="0.25">
      <c r="A363" s="43" t="s">
        <v>246</v>
      </c>
      <c r="B363" s="57" t="s">
        <v>26</v>
      </c>
      <c r="C363" s="109" t="s">
        <v>570</v>
      </c>
      <c r="D363" s="89">
        <v>0</v>
      </c>
      <c r="E363" s="72">
        <f t="shared" si="12"/>
        <v>0</v>
      </c>
      <c r="F363" s="46"/>
    </row>
    <row r="364" spans="1:6" ht="14.45" customHeight="1" x14ac:dyDescent="0.25">
      <c r="A364" s="43" t="s">
        <v>247</v>
      </c>
      <c r="B364" s="57" t="s">
        <v>26</v>
      </c>
      <c r="C364" s="109" t="s">
        <v>570</v>
      </c>
      <c r="D364" s="89">
        <v>0</v>
      </c>
      <c r="E364" s="72">
        <f t="shared" si="12"/>
        <v>0</v>
      </c>
      <c r="F364" s="46"/>
    </row>
    <row r="365" spans="1:6" ht="14.45" customHeight="1" x14ac:dyDescent="0.25">
      <c r="A365" s="43" t="s">
        <v>514</v>
      </c>
      <c r="B365" s="57" t="s">
        <v>26</v>
      </c>
      <c r="C365" s="109" t="s">
        <v>570</v>
      </c>
      <c r="D365" s="89">
        <v>0</v>
      </c>
      <c r="E365" s="72">
        <f>+C365*D365</f>
        <v>0</v>
      </c>
      <c r="F365" s="46"/>
    </row>
    <row r="366" spans="1:6" ht="14.45" customHeight="1" x14ac:dyDescent="0.25">
      <c r="A366" s="73"/>
      <c r="B366" s="74"/>
      <c r="C366" s="111"/>
      <c r="D366" s="93"/>
      <c r="E366" s="76"/>
      <c r="F366" s="22"/>
    </row>
    <row r="367" spans="1:6" ht="14.45" customHeight="1" x14ac:dyDescent="0.25">
      <c r="A367" s="16" t="s">
        <v>380</v>
      </c>
      <c r="B367" s="74"/>
      <c r="C367" s="111"/>
      <c r="D367" s="93"/>
      <c r="E367" s="76"/>
      <c r="F367" s="22"/>
    </row>
    <row r="368" spans="1:6" ht="14.45" customHeight="1" x14ac:dyDescent="0.25">
      <c r="A368" s="43" t="s">
        <v>381</v>
      </c>
      <c r="B368" s="57" t="s">
        <v>26</v>
      </c>
      <c r="C368" s="109" t="s">
        <v>570</v>
      </c>
      <c r="D368" s="89">
        <v>0</v>
      </c>
      <c r="E368" s="72">
        <f t="shared" ref="E368:E375" si="13">+C368*D368</f>
        <v>0</v>
      </c>
      <c r="F368" s="46"/>
    </row>
    <row r="369" spans="1:6" ht="14.45" customHeight="1" x14ac:dyDescent="0.25">
      <c r="A369" s="43" t="s">
        <v>382</v>
      </c>
      <c r="B369" s="57" t="s">
        <v>26</v>
      </c>
      <c r="C369" s="109" t="s">
        <v>570</v>
      </c>
      <c r="D369" s="89">
        <v>0</v>
      </c>
      <c r="E369" s="72">
        <f t="shared" si="13"/>
        <v>0</v>
      </c>
      <c r="F369" s="46"/>
    </row>
    <row r="370" spans="1:6" ht="14.45" customHeight="1" x14ac:dyDescent="0.25">
      <c r="A370" s="43" t="s">
        <v>383</v>
      </c>
      <c r="B370" s="57" t="s">
        <v>26</v>
      </c>
      <c r="C370" s="109" t="s">
        <v>570</v>
      </c>
      <c r="D370" s="89">
        <v>0</v>
      </c>
      <c r="E370" s="72">
        <f t="shared" si="13"/>
        <v>0</v>
      </c>
      <c r="F370" s="46"/>
    </row>
    <row r="371" spans="1:6" ht="14.45" customHeight="1" x14ac:dyDescent="0.25">
      <c r="A371" s="43" t="s">
        <v>384</v>
      </c>
      <c r="B371" s="57" t="s">
        <v>26</v>
      </c>
      <c r="C371" s="109" t="s">
        <v>570</v>
      </c>
      <c r="D371" s="89">
        <v>0</v>
      </c>
      <c r="E371" s="72">
        <f t="shared" si="13"/>
        <v>0</v>
      </c>
      <c r="F371" s="46"/>
    </row>
    <row r="372" spans="1:6" ht="14.45" customHeight="1" x14ac:dyDescent="0.25">
      <c r="A372" s="43" t="s">
        <v>385</v>
      </c>
      <c r="B372" s="57" t="s">
        <v>26</v>
      </c>
      <c r="C372" s="109" t="s">
        <v>570</v>
      </c>
      <c r="D372" s="89">
        <v>0</v>
      </c>
      <c r="E372" s="72">
        <f t="shared" si="13"/>
        <v>0</v>
      </c>
      <c r="F372" s="46"/>
    </row>
    <row r="373" spans="1:6" ht="14.45" customHeight="1" x14ac:dyDescent="0.25">
      <c r="A373" s="43" t="s">
        <v>386</v>
      </c>
      <c r="B373" s="57" t="s">
        <v>26</v>
      </c>
      <c r="C373" s="109" t="s">
        <v>570</v>
      </c>
      <c r="D373" s="89">
        <v>0</v>
      </c>
      <c r="E373" s="72">
        <f t="shared" si="13"/>
        <v>0</v>
      </c>
      <c r="F373" s="46"/>
    </row>
    <row r="374" spans="1:6" ht="14.45" customHeight="1" x14ac:dyDescent="0.25">
      <c r="A374" s="129" t="s">
        <v>387</v>
      </c>
      <c r="B374" s="119" t="s">
        <v>26</v>
      </c>
      <c r="C374" s="109" t="s">
        <v>570</v>
      </c>
      <c r="D374" s="121">
        <v>0</v>
      </c>
      <c r="E374" s="122">
        <f t="shared" si="13"/>
        <v>0</v>
      </c>
      <c r="F374" s="123"/>
    </row>
    <row r="375" spans="1:6" ht="14.45" customHeight="1" x14ac:dyDescent="0.25">
      <c r="A375" s="30" t="s">
        <v>624</v>
      </c>
      <c r="B375" s="31" t="s">
        <v>26</v>
      </c>
      <c r="C375" s="109" t="s">
        <v>570</v>
      </c>
      <c r="D375" s="162">
        <v>0</v>
      </c>
      <c r="E375" s="131">
        <f t="shared" si="13"/>
        <v>0</v>
      </c>
      <c r="F375" s="34"/>
    </row>
    <row r="376" spans="1:6" ht="14.45" customHeight="1" x14ac:dyDescent="0.25">
      <c r="A376" s="73"/>
      <c r="B376" s="74"/>
      <c r="C376" s="111"/>
      <c r="D376" s="93"/>
      <c r="E376" s="76"/>
      <c r="F376" s="22"/>
    </row>
    <row r="377" spans="1:6" ht="14.45" customHeight="1" x14ac:dyDescent="0.25">
      <c r="A377" s="16" t="s">
        <v>248</v>
      </c>
      <c r="B377" s="22"/>
      <c r="C377" s="110"/>
      <c r="D377" s="93"/>
      <c r="E377" s="76"/>
      <c r="F377" s="22"/>
    </row>
    <row r="378" spans="1:6" ht="14.45" customHeight="1" x14ac:dyDescent="0.25">
      <c r="A378" s="43" t="s">
        <v>249</v>
      </c>
      <c r="B378" s="57" t="s">
        <v>26</v>
      </c>
      <c r="C378" s="109" t="s">
        <v>569</v>
      </c>
      <c r="D378" s="89">
        <v>0</v>
      </c>
      <c r="E378" s="72">
        <f t="shared" ref="E378:E385" si="14">+C378*D378</f>
        <v>0</v>
      </c>
      <c r="F378" s="46"/>
    </row>
    <row r="379" spans="1:6" ht="14.45" customHeight="1" x14ac:dyDescent="0.25">
      <c r="A379" s="43" t="s">
        <v>250</v>
      </c>
      <c r="B379" s="57" t="s">
        <v>26</v>
      </c>
      <c r="C379" s="109" t="s">
        <v>660</v>
      </c>
      <c r="D379" s="89">
        <v>0</v>
      </c>
      <c r="E379" s="72">
        <f t="shared" si="14"/>
        <v>0</v>
      </c>
      <c r="F379" s="46"/>
    </row>
    <row r="380" spans="1:6" ht="14.45" customHeight="1" x14ac:dyDescent="0.25">
      <c r="A380" s="43" t="s">
        <v>467</v>
      </c>
      <c r="B380" s="57" t="s">
        <v>26</v>
      </c>
      <c r="C380" s="109" t="s">
        <v>659</v>
      </c>
      <c r="D380" s="89">
        <v>0</v>
      </c>
      <c r="E380" s="72">
        <f t="shared" si="14"/>
        <v>0</v>
      </c>
      <c r="F380" s="46"/>
    </row>
    <row r="381" spans="1:6" ht="14.45" customHeight="1" x14ac:dyDescent="0.25">
      <c r="A381" s="43" t="s">
        <v>471</v>
      </c>
      <c r="B381" s="57" t="s">
        <v>26</v>
      </c>
      <c r="C381" s="109" t="s">
        <v>570</v>
      </c>
      <c r="D381" s="89">
        <v>0</v>
      </c>
      <c r="E381" s="72">
        <f>+C381*D381</f>
        <v>0</v>
      </c>
      <c r="F381" s="46"/>
    </row>
    <row r="382" spans="1:6" ht="14.45" customHeight="1" x14ac:dyDescent="0.25">
      <c r="A382" s="43" t="s">
        <v>463</v>
      </c>
      <c r="B382" s="57" t="s">
        <v>26</v>
      </c>
      <c r="C382" s="109" t="s">
        <v>572</v>
      </c>
      <c r="D382" s="89">
        <v>0</v>
      </c>
      <c r="E382" s="72">
        <f t="shared" si="14"/>
        <v>0</v>
      </c>
      <c r="F382" s="46"/>
    </row>
    <row r="383" spans="1:6" ht="14.45" customHeight="1" x14ac:dyDescent="0.25">
      <c r="A383" s="43" t="s">
        <v>251</v>
      </c>
      <c r="B383" s="57" t="s">
        <v>26</v>
      </c>
      <c r="C383" s="109" t="s">
        <v>570</v>
      </c>
      <c r="D383" s="89">
        <v>0</v>
      </c>
      <c r="E383" s="72">
        <f t="shared" si="14"/>
        <v>0</v>
      </c>
      <c r="F383" s="46"/>
    </row>
    <row r="384" spans="1:6" ht="14.45" customHeight="1" x14ac:dyDescent="0.25">
      <c r="A384" s="43" t="s">
        <v>252</v>
      </c>
      <c r="B384" s="57" t="s">
        <v>26</v>
      </c>
      <c r="C384" s="109" t="s">
        <v>570</v>
      </c>
      <c r="D384" s="89">
        <v>0</v>
      </c>
      <c r="E384" s="72">
        <f t="shared" si="14"/>
        <v>0</v>
      </c>
      <c r="F384" s="46"/>
    </row>
    <row r="385" spans="1:6" ht="14.45" customHeight="1" x14ac:dyDescent="0.25">
      <c r="A385" s="43" t="s">
        <v>253</v>
      </c>
      <c r="B385" s="57" t="s">
        <v>26</v>
      </c>
      <c r="C385" s="109" t="s">
        <v>570</v>
      </c>
      <c r="D385" s="89">
        <v>0</v>
      </c>
      <c r="E385" s="72">
        <f t="shared" si="14"/>
        <v>0</v>
      </c>
      <c r="F385" s="46"/>
    </row>
    <row r="386" spans="1:6" ht="14.45" customHeight="1" x14ac:dyDescent="0.25">
      <c r="A386" s="73"/>
      <c r="B386" s="74"/>
      <c r="C386" s="111"/>
      <c r="D386" s="93"/>
      <c r="E386" s="76"/>
      <c r="F386" s="22"/>
    </row>
    <row r="387" spans="1:6" ht="14.45" customHeight="1" x14ac:dyDescent="0.25">
      <c r="A387" s="16" t="s">
        <v>254</v>
      </c>
      <c r="B387" s="22"/>
      <c r="C387" s="110"/>
      <c r="D387" s="93"/>
      <c r="E387" s="76"/>
      <c r="F387" s="22"/>
    </row>
    <row r="388" spans="1:6" ht="14.45" customHeight="1" x14ac:dyDescent="0.25">
      <c r="A388" s="43" t="s">
        <v>410</v>
      </c>
      <c r="B388" s="57" t="s">
        <v>26</v>
      </c>
      <c r="C388" s="109" t="s">
        <v>570</v>
      </c>
      <c r="D388" s="89">
        <v>0</v>
      </c>
      <c r="E388" s="72">
        <f t="shared" ref="E388:E410" si="15">+C388*D388</f>
        <v>0</v>
      </c>
      <c r="F388" s="46"/>
    </row>
    <row r="389" spans="1:6" ht="14.45" customHeight="1" x14ac:dyDescent="0.25">
      <c r="A389" s="43" t="s">
        <v>255</v>
      </c>
      <c r="B389" s="57" t="s">
        <v>26</v>
      </c>
      <c r="C389" s="109" t="s">
        <v>570</v>
      </c>
      <c r="D389" s="89">
        <v>0</v>
      </c>
      <c r="E389" s="72">
        <f t="shared" si="15"/>
        <v>0</v>
      </c>
      <c r="F389" s="46"/>
    </row>
    <row r="390" spans="1:6" ht="14.45" customHeight="1" x14ac:dyDescent="0.25">
      <c r="A390" s="43" t="s">
        <v>472</v>
      </c>
      <c r="B390" s="57" t="s">
        <v>26</v>
      </c>
      <c r="C390" s="109" t="s">
        <v>567</v>
      </c>
      <c r="D390" s="89">
        <v>0</v>
      </c>
      <c r="E390" s="72">
        <f t="shared" si="15"/>
        <v>0</v>
      </c>
      <c r="F390" s="46"/>
    </row>
    <row r="391" spans="1:6" ht="14.45" customHeight="1" x14ac:dyDescent="0.25">
      <c r="A391" s="43" t="s">
        <v>450</v>
      </c>
      <c r="B391" s="57" t="s">
        <v>26</v>
      </c>
      <c r="C391" s="109" t="s">
        <v>576</v>
      </c>
      <c r="D391" s="89">
        <v>0</v>
      </c>
      <c r="E391" s="72">
        <f t="shared" si="15"/>
        <v>0</v>
      </c>
      <c r="F391" s="46"/>
    </row>
    <row r="392" spans="1:6" ht="14.45" customHeight="1" x14ac:dyDescent="0.25">
      <c r="A392" s="43" t="s">
        <v>473</v>
      </c>
      <c r="B392" s="57" t="s">
        <v>26</v>
      </c>
      <c r="C392" s="109" t="s">
        <v>573</v>
      </c>
      <c r="D392" s="89">
        <v>0</v>
      </c>
      <c r="E392" s="72">
        <f t="shared" si="15"/>
        <v>0</v>
      </c>
      <c r="F392" s="46"/>
    </row>
    <row r="393" spans="1:6" ht="14.45" customHeight="1" x14ac:dyDescent="0.25">
      <c r="A393" s="43" t="s">
        <v>451</v>
      </c>
      <c r="B393" s="57" t="s">
        <v>26</v>
      </c>
      <c r="C393" s="109" t="s">
        <v>574</v>
      </c>
      <c r="D393" s="89">
        <v>0</v>
      </c>
      <c r="E393" s="72">
        <f t="shared" si="15"/>
        <v>0</v>
      </c>
      <c r="F393" s="46"/>
    </row>
    <row r="394" spans="1:6" ht="14.45" customHeight="1" x14ac:dyDescent="0.25">
      <c r="A394" s="43" t="s">
        <v>474</v>
      </c>
      <c r="B394" s="57" t="s">
        <v>26</v>
      </c>
      <c r="C394" s="109" t="s">
        <v>570</v>
      </c>
      <c r="D394" s="89">
        <v>0</v>
      </c>
      <c r="E394" s="72">
        <f t="shared" si="15"/>
        <v>0</v>
      </c>
      <c r="F394" s="46"/>
    </row>
    <row r="395" spans="1:6" ht="14.45" customHeight="1" x14ac:dyDescent="0.25">
      <c r="A395" s="43" t="s">
        <v>452</v>
      </c>
      <c r="B395" s="57" t="s">
        <v>26</v>
      </c>
      <c r="C395" s="109" t="s">
        <v>570</v>
      </c>
      <c r="D395" s="89">
        <v>0</v>
      </c>
      <c r="E395" s="72">
        <f t="shared" si="15"/>
        <v>0</v>
      </c>
      <c r="F395" s="46"/>
    </row>
    <row r="396" spans="1:6" ht="14.45" customHeight="1" x14ac:dyDescent="0.25">
      <c r="A396" s="43" t="s">
        <v>475</v>
      </c>
      <c r="B396" s="57" t="s">
        <v>26</v>
      </c>
      <c r="C396" s="109" t="s">
        <v>569</v>
      </c>
      <c r="D396" s="89">
        <v>0</v>
      </c>
      <c r="E396" s="72">
        <f t="shared" si="15"/>
        <v>0</v>
      </c>
      <c r="F396" s="46"/>
    </row>
    <row r="397" spans="1:6" ht="14.45" customHeight="1" x14ac:dyDescent="0.25">
      <c r="A397" s="43" t="s">
        <v>453</v>
      </c>
      <c r="B397" s="57" t="s">
        <v>26</v>
      </c>
      <c r="C397" s="109" t="s">
        <v>573</v>
      </c>
      <c r="D397" s="89">
        <v>0</v>
      </c>
      <c r="E397" s="72">
        <f t="shared" si="15"/>
        <v>0</v>
      </c>
      <c r="F397" s="46"/>
    </row>
    <row r="398" spans="1:6" ht="14.45" customHeight="1" x14ac:dyDescent="0.25">
      <c r="A398" s="43" t="s">
        <v>476</v>
      </c>
      <c r="B398" s="57" t="s">
        <v>26</v>
      </c>
      <c r="C398" s="109" t="s">
        <v>570</v>
      </c>
      <c r="D398" s="89">
        <v>0</v>
      </c>
      <c r="E398" s="72">
        <f t="shared" si="15"/>
        <v>0</v>
      </c>
      <c r="F398" s="46"/>
    </row>
    <row r="399" spans="1:6" ht="14.45" customHeight="1" x14ac:dyDescent="0.25">
      <c r="A399" s="43" t="s">
        <v>454</v>
      </c>
      <c r="B399" s="57" t="s">
        <v>26</v>
      </c>
      <c r="C399" s="109" t="s">
        <v>570</v>
      </c>
      <c r="D399" s="89">
        <v>0</v>
      </c>
      <c r="E399" s="72">
        <f t="shared" si="15"/>
        <v>0</v>
      </c>
      <c r="F399" s="46"/>
    </row>
    <row r="400" spans="1:6" ht="14.45" customHeight="1" x14ac:dyDescent="0.25">
      <c r="A400" s="43" t="s">
        <v>256</v>
      </c>
      <c r="B400" s="57" t="s">
        <v>26</v>
      </c>
      <c r="C400" s="109" t="s">
        <v>570</v>
      </c>
      <c r="D400" s="89">
        <v>0</v>
      </c>
      <c r="E400" s="72">
        <f t="shared" si="15"/>
        <v>0</v>
      </c>
      <c r="F400" s="46"/>
    </row>
    <row r="401" spans="1:6" ht="14.45" customHeight="1" x14ac:dyDescent="0.25">
      <c r="A401" s="43" t="s">
        <v>257</v>
      </c>
      <c r="B401" s="119" t="s">
        <v>26</v>
      </c>
      <c r="C401" s="109" t="s">
        <v>570</v>
      </c>
      <c r="D401" s="121">
        <v>0</v>
      </c>
      <c r="E401" s="122">
        <f t="shared" si="15"/>
        <v>0</v>
      </c>
      <c r="F401" s="123"/>
    </row>
    <row r="402" spans="1:6" ht="14.45" customHeight="1" x14ac:dyDescent="0.25">
      <c r="A402" s="137" t="s">
        <v>258</v>
      </c>
      <c r="B402" s="31" t="s">
        <v>26</v>
      </c>
      <c r="C402" s="109" t="s">
        <v>570</v>
      </c>
      <c r="D402" s="158">
        <v>0</v>
      </c>
      <c r="E402" s="159">
        <f t="shared" si="15"/>
        <v>0</v>
      </c>
      <c r="F402" s="161"/>
    </row>
    <row r="403" spans="1:6" ht="14.45" customHeight="1" x14ac:dyDescent="0.25">
      <c r="A403" s="35"/>
      <c r="B403" s="24"/>
      <c r="C403" s="112"/>
      <c r="D403" s="91"/>
      <c r="E403" s="78"/>
      <c r="F403" s="2"/>
    </row>
    <row r="404" spans="1:6" ht="14.45" customHeight="1" x14ac:dyDescent="0.25">
      <c r="A404" s="124" t="s">
        <v>598</v>
      </c>
      <c r="B404" s="24"/>
      <c r="C404" s="112"/>
      <c r="D404" s="91"/>
      <c r="E404" s="78"/>
      <c r="F404" s="2"/>
    </row>
    <row r="405" spans="1:6" ht="14.45" customHeight="1" x14ac:dyDescent="0.25">
      <c r="A405" s="30" t="s">
        <v>596</v>
      </c>
      <c r="B405" s="31" t="s">
        <v>26</v>
      </c>
      <c r="C405" s="108" t="s">
        <v>661</v>
      </c>
      <c r="D405" s="158">
        <v>0</v>
      </c>
      <c r="E405" s="159">
        <f t="shared" si="15"/>
        <v>0</v>
      </c>
      <c r="F405" s="34"/>
    </row>
    <row r="406" spans="1:6" ht="14.45" customHeight="1" x14ac:dyDescent="0.25">
      <c r="A406" s="30" t="s">
        <v>615</v>
      </c>
      <c r="B406" s="163" t="s">
        <v>26</v>
      </c>
      <c r="C406" s="157" t="s">
        <v>568</v>
      </c>
      <c r="D406" s="144">
        <v>0</v>
      </c>
      <c r="E406" s="145">
        <f t="shared" si="15"/>
        <v>0</v>
      </c>
      <c r="F406" s="151"/>
    </row>
    <row r="407" spans="1:6" ht="14.45" customHeight="1" x14ac:dyDescent="0.25">
      <c r="A407" s="30" t="s">
        <v>616</v>
      </c>
      <c r="B407" s="57" t="s">
        <v>26</v>
      </c>
      <c r="C407" s="108" t="s">
        <v>569</v>
      </c>
      <c r="D407" s="89">
        <v>0</v>
      </c>
      <c r="E407" s="72">
        <f t="shared" si="15"/>
        <v>0</v>
      </c>
      <c r="F407" s="34"/>
    </row>
    <row r="408" spans="1:6" ht="14.45" customHeight="1" x14ac:dyDescent="0.25">
      <c r="A408" s="30" t="s">
        <v>617</v>
      </c>
      <c r="B408" s="147" t="s">
        <v>26</v>
      </c>
      <c r="C408" s="108" t="s">
        <v>569</v>
      </c>
      <c r="D408" s="89">
        <v>0</v>
      </c>
      <c r="E408" s="72">
        <f t="shared" si="15"/>
        <v>0</v>
      </c>
      <c r="F408" s="34"/>
    </row>
    <row r="409" spans="1:6" ht="14.45" customHeight="1" x14ac:dyDescent="0.25">
      <c r="A409" s="30" t="s">
        <v>618</v>
      </c>
      <c r="B409" s="57" t="s">
        <v>26</v>
      </c>
      <c r="C409" s="108" t="s">
        <v>570</v>
      </c>
      <c r="D409" s="89">
        <v>0</v>
      </c>
      <c r="E409" s="72">
        <f t="shared" si="15"/>
        <v>0</v>
      </c>
      <c r="F409" s="34"/>
    </row>
    <row r="410" spans="1:6" ht="14.45" customHeight="1" x14ac:dyDescent="0.25">
      <c r="A410" s="30" t="s">
        <v>597</v>
      </c>
      <c r="B410" s="147" t="s">
        <v>26</v>
      </c>
      <c r="C410" s="108" t="s">
        <v>570</v>
      </c>
      <c r="D410" s="89">
        <v>0</v>
      </c>
      <c r="E410" s="72">
        <f t="shared" si="15"/>
        <v>0</v>
      </c>
      <c r="F410" s="34"/>
    </row>
    <row r="411" spans="1:6" ht="14.45" customHeight="1" x14ac:dyDescent="0.25">
      <c r="A411" s="73"/>
      <c r="B411" s="74"/>
      <c r="C411" s="111"/>
      <c r="D411" s="93"/>
      <c r="E411" s="76"/>
      <c r="F411" s="22"/>
    </row>
    <row r="412" spans="1:6" ht="14.45" customHeight="1" x14ac:dyDescent="0.25">
      <c r="A412" s="16" t="s">
        <v>259</v>
      </c>
      <c r="B412" s="22"/>
      <c r="C412" s="110"/>
      <c r="D412" s="93"/>
      <c r="E412" s="76"/>
      <c r="F412" s="22"/>
    </row>
    <row r="413" spans="1:6" ht="14.45" customHeight="1" x14ac:dyDescent="0.25">
      <c r="A413" s="43" t="s">
        <v>260</v>
      </c>
      <c r="B413" s="57" t="s">
        <v>26</v>
      </c>
      <c r="C413" s="109" t="s">
        <v>569</v>
      </c>
      <c r="D413" s="89">
        <v>0</v>
      </c>
      <c r="E413" s="72">
        <f t="shared" ref="E413:E446" si="16">+C413*D413</f>
        <v>0</v>
      </c>
      <c r="F413" s="46"/>
    </row>
    <row r="414" spans="1:6" ht="14.45" customHeight="1" x14ac:dyDescent="0.25">
      <c r="A414" s="43" t="s">
        <v>261</v>
      </c>
      <c r="B414" s="57" t="s">
        <v>26</v>
      </c>
      <c r="C414" s="109" t="s">
        <v>570</v>
      </c>
      <c r="D414" s="89">
        <v>0</v>
      </c>
      <c r="E414" s="72">
        <f t="shared" si="16"/>
        <v>0</v>
      </c>
      <c r="F414" s="46"/>
    </row>
    <row r="415" spans="1:6" ht="14.45" customHeight="1" x14ac:dyDescent="0.25">
      <c r="A415" s="43" t="s">
        <v>477</v>
      </c>
      <c r="B415" s="57" t="s">
        <v>26</v>
      </c>
      <c r="C415" s="109" t="s">
        <v>566</v>
      </c>
      <c r="D415" s="89">
        <v>0</v>
      </c>
      <c r="E415" s="72">
        <f>+C415*D415</f>
        <v>0</v>
      </c>
      <c r="F415" s="46"/>
    </row>
    <row r="416" spans="1:6" ht="14.45" customHeight="1" x14ac:dyDescent="0.25">
      <c r="A416" s="43" t="s">
        <v>427</v>
      </c>
      <c r="B416" s="57" t="s">
        <v>26</v>
      </c>
      <c r="C416" s="109" t="s">
        <v>566</v>
      </c>
      <c r="D416" s="89">
        <v>0</v>
      </c>
      <c r="E416" s="72">
        <f t="shared" si="16"/>
        <v>0</v>
      </c>
      <c r="F416" s="46"/>
    </row>
    <row r="417" spans="1:6" ht="14.45" customHeight="1" x14ac:dyDescent="0.25">
      <c r="A417" s="43" t="s">
        <v>455</v>
      </c>
      <c r="B417" s="57" t="s">
        <v>26</v>
      </c>
      <c r="C417" s="109" t="s">
        <v>566</v>
      </c>
      <c r="D417" s="89">
        <v>0</v>
      </c>
      <c r="E417" s="72">
        <f t="shared" si="16"/>
        <v>0</v>
      </c>
      <c r="F417" s="46"/>
    </row>
    <row r="418" spans="1:6" ht="14.45" customHeight="1" x14ac:dyDescent="0.25">
      <c r="A418" s="43" t="s">
        <v>478</v>
      </c>
      <c r="B418" s="57" t="s">
        <v>26</v>
      </c>
      <c r="C418" s="109" t="s">
        <v>566</v>
      </c>
      <c r="D418" s="89">
        <v>0</v>
      </c>
      <c r="E418" s="72">
        <f>+C418*D418</f>
        <v>0</v>
      </c>
      <c r="F418" s="46"/>
    </row>
    <row r="419" spans="1:6" ht="14.45" customHeight="1" x14ac:dyDescent="0.25">
      <c r="A419" s="43" t="s">
        <v>428</v>
      </c>
      <c r="B419" s="57" t="s">
        <v>26</v>
      </c>
      <c r="C419" s="109" t="s">
        <v>570</v>
      </c>
      <c r="D419" s="89">
        <v>0</v>
      </c>
      <c r="E419" s="72">
        <f t="shared" si="16"/>
        <v>0</v>
      </c>
      <c r="F419" s="46"/>
    </row>
    <row r="420" spans="1:6" ht="14.45" customHeight="1" x14ac:dyDescent="0.25">
      <c r="A420" s="43" t="s">
        <v>262</v>
      </c>
      <c r="B420" s="57" t="s">
        <v>26</v>
      </c>
      <c r="C420" s="109" t="s">
        <v>569</v>
      </c>
      <c r="D420" s="89">
        <v>0</v>
      </c>
      <c r="E420" s="72">
        <f t="shared" si="16"/>
        <v>0</v>
      </c>
      <c r="F420" s="46"/>
    </row>
    <row r="421" spans="1:6" ht="14.45" customHeight="1" x14ac:dyDescent="0.25">
      <c r="A421" s="43" t="s">
        <v>644</v>
      </c>
      <c r="B421" s="57" t="s">
        <v>26</v>
      </c>
      <c r="C421" s="109" t="s">
        <v>569</v>
      </c>
      <c r="D421" s="89">
        <v>0</v>
      </c>
      <c r="E421" s="72">
        <f t="shared" si="16"/>
        <v>0</v>
      </c>
      <c r="F421" s="46"/>
    </row>
    <row r="422" spans="1:6" ht="14.45" customHeight="1" x14ac:dyDescent="0.25">
      <c r="A422" s="43" t="s">
        <v>263</v>
      </c>
      <c r="B422" s="57" t="s">
        <v>26</v>
      </c>
      <c r="C422" s="109" t="s">
        <v>565</v>
      </c>
      <c r="D422" s="89">
        <v>0</v>
      </c>
      <c r="E422" s="72">
        <f>+C422*D422</f>
        <v>0</v>
      </c>
      <c r="F422" s="46"/>
    </row>
    <row r="423" spans="1:6" ht="14.45" customHeight="1" x14ac:dyDescent="0.25">
      <c r="A423" s="43" t="s">
        <v>429</v>
      </c>
      <c r="B423" s="57" t="s">
        <v>26</v>
      </c>
      <c r="C423" s="109" t="s">
        <v>572</v>
      </c>
      <c r="D423" s="89">
        <v>0</v>
      </c>
      <c r="E423" s="72">
        <f t="shared" si="16"/>
        <v>0</v>
      </c>
      <c r="F423" s="46"/>
    </row>
    <row r="424" spans="1:6" ht="14.45" customHeight="1" x14ac:dyDescent="0.25">
      <c r="A424" s="43" t="s">
        <v>430</v>
      </c>
      <c r="B424" s="57" t="s">
        <v>26</v>
      </c>
      <c r="C424" s="109" t="s">
        <v>575</v>
      </c>
      <c r="D424" s="89">
        <v>0</v>
      </c>
      <c r="E424" s="72">
        <f t="shared" si="16"/>
        <v>0</v>
      </c>
      <c r="F424" s="46"/>
    </row>
    <row r="425" spans="1:6" ht="14.45" customHeight="1" x14ac:dyDescent="0.25">
      <c r="A425" s="43" t="s">
        <v>264</v>
      </c>
      <c r="B425" s="57" t="s">
        <v>26</v>
      </c>
      <c r="C425" s="109" t="s">
        <v>570</v>
      </c>
      <c r="D425" s="89">
        <v>0</v>
      </c>
      <c r="E425" s="72">
        <f t="shared" si="16"/>
        <v>0</v>
      </c>
      <c r="F425" s="46"/>
    </row>
    <row r="426" spans="1:6" ht="14.45" customHeight="1" x14ac:dyDescent="0.25">
      <c r="A426" s="43" t="s">
        <v>265</v>
      </c>
      <c r="B426" s="57" t="s">
        <v>26</v>
      </c>
      <c r="C426" s="109" t="s">
        <v>570</v>
      </c>
      <c r="D426" s="89">
        <v>0</v>
      </c>
      <c r="E426" s="72">
        <f t="shared" si="16"/>
        <v>0</v>
      </c>
      <c r="F426" s="46"/>
    </row>
    <row r="427" spans="1:6" ht="14.45" customHeight="1" x14ac:dyDescent="0.25">
      <c r="A427" s="43" t="s">
        <v>266</v>
      </c>
      <c r="B427" s="57" t="s">
        <v>26</v>
      </c>
      <c r="C427" s="109" t="s">
        <v>570</v>
      </c>
      <c r="D427" s="89">
        <v>0</v>
      </c>
      <c r="E427" s="72">
        <f t="shared" si="16"/>
        <v>0</v>
      </c>
      <c r="F427" s="46"/>
    </row>
    <row r="428" spans="1:6" ht="14.45" customHeight="1" x14ac:dyDescent="0.25">
      <c r="A428" s="43" t="s">
        <v>267</v>
      </c>
      <c r="B428" s="57" t="s">
        <v>26</v>
      </c>
      <c r="C428" s="109" t="s">
        <v>569</v>
      </c>
      <c r="D428" s="89">
        <v>0</v>
      </c>
      <c r="E428" s="72">
        <f t="shared" si="16"/>
        <v>0</v>
      </c>
      <c r="F428" s="46"/>
    </row>
    <row r="429" spans="1:6" ht="14.45" customHeight="1" x14ac:dyDescent="0.25">
      <c r="A429" s="43" t="s">
        <v>645</v>
      </c>
      <c r="B429" s="57" t="s">
        <v>26</v>
      </c>
      <c r="C429" s="109" t="s">
        <v>569</v>
      </c>
      <c r="D429" s="89">
        <v>0</v>
      </c>
      <c r="E429" s="72">
        <f t="shared" si="16"/>
        <v>0</v>
      </c>
      <c r="F429" s="46"/>
    </row>
    <row r="430" spans="1:6" ht="14.45" customHeight="1" x14ac:dyDescent="0.25">
      <c r="A430" s="43" t="s">
        <v>646</v>
      </c>
      <c r="B430" s="57" t="s">
        <v>26</v>
      </c>
      <c r="C430" s="109" t="s">
        <v>569</v>
      </c>
      <c r="D430" s="89">
        <v>0</v>
      </c>
      <c r="E430" s="72">
        <f t="shared" si="16"/>
        <v>0</v>
      </c>
      <c r="F430" s="46"/>
    </row>
    <row r="431" spans="1:6" ht="14.45" customHeight="1" x14ac:dyDescent="0.25">
      <c r="A431" s="43" t="s">
        <v>268</v>
      </c>
      <c r="B431" s="57" t="s">
        <v>26</v>
      </c>
      <c r="C431" s="109" t="s">
        <v>569</v>
      </c>
      <c r="D431" s="89">
        <v>0</v>
      </c>
      <c r="E431" s="72">
        <f t="shared" si="16"/>
        <v>0</v>
      </c>
      <c r="F431" s="46"/>
    </row>
    <row r="432" spans="1:6" ht="14.45" customHeight="1" x14ac:dyDescent="0.25">
      <c r="A432" s="43" t="s">
        <v>269</v>
      </c>
      <c r="B432" s="57" t="s">
        <v>26</v>
      </c>
      <c r="C432" s="109" t="s">
        <v>570</v>
      </c>
      <c r="D432" s="89">
        <v>0</v>
      </c>
      <c r="E432" s="72">
        <f t="shared" si="16"/>
        <v>0</v>
      </c>
      <c r="F432" s="46"/>
    </row>
    <row r="433" spans="1:6" ht="14.45" customHeight="1" x14ac:dyDescent="0.25">
      <c r="A433" s="43" t="s">
        <v>270</v>
      </c>
      <c r="B433" s="57" t="s">
        <v>26</v>
      </c>
      <c r="C433" s="109" t="s">
        <v>570</v>
      </c>
      <c r="D433" s="89">
        <v>0</v>
      </c>
      <c r="E433" s="72">
        <f t="shared" si="16"/>
        <v>0</v>
      </c>
      <c r="F433" s="46"/>
    </row>
    <row r="434" spans="1:6" ht="14.45" customHeight="1" x14ac:dyDescent="0.25">
      <c r="A434" s="43" t="s">
        <v>271</v>
      </c>
      <c r="B434" s="57" t="s">
        <v>26</v>
      </c>
      <c r="C434" s="109" t="s">
        <v>569</v>
      </c>
      <c r="D434" s="89">
        <v>0</v>
      </c>
      <c r="E434" s="72">
        <f t="shared" si="16"/>
        <v>0</v>
      </c>
      <c r="F434" s="46"/>
    </row>
    <row r="435" spans="1:6" ht="14.45" customHeight="1" x14ac:dyDescent="0.25">
      <c r="A435" s="43" t="s">
        <v>272</v>
      </c>
      <c r="B435" s="57" t="s">
        <v>26</v>
      </c>
      <c r="C435" s="109" t="s">
        <v>570</v>
      </c>
      <c r="D435" s="89">
        <v>0</v>
      </c>
      <c r="E435" s="72">
        <f t="shared" si="16"/>
        <v>0</v>
      </c>
      <c r="F435" s="46"/>
    </row>
    <row r="436" spans="1:6" ht="14.45" customHeight="1" x14ac:dyDescent="0.25">
      <c r="A436" s="43" t="s">
        <v>273</v>
      </c>
      <c r="B436" s="57" t="s">
        <v>26</v>
      </c>
      <c r="C436" s="109" t="s">
        <v>570</v>
      </c>
      <c r="D436" s="89">
        <v>0</v>
      </c>
      <c r="E436" s="72">
        <f t="shared" si="16"/>
        <v>0</v>
      </c>
      <c r="F436" s="46"/>
    </row>
    <row r="437" spans="1:6" ht="14.45" customHeight="1" x14ac:dyDescent="0.25">
      <c r="A437" s="43" t="s">
        <v>274</v>
      </c>
      <c r="B437" s="57" t="s">
        <v>26</v>
      </c>
      <c r="C437" s="109" t="s">
        <v>570</v>
      </c>
      <c r="D437" s="89">
        <v>0</v>
      </c>
      <c r="E437" s="72">
        <f t="shared" si="16"/>
        <v>0</v>
      </c>
      <c r="F437" s="46"/>
    </row>
    <row r="438" spans="1:6" ht="14.45" customHeight="1" x14ac:dyDescent="0.25">
      <c r="A438" s="43" t="s">
        <v>275</v>
      </c>
      <c r="B438" s="57" t="s">
        <v>26</v>
      </c>
      <c r="C438" s="109" t="s">
        <v>570</v>
      </c>
      <c r="D438" s="89">
        <v>0</v>
      </c>
      <c r="E438" s="72">
        <f t="shared" si="16"/>
        <v>0</v>
      </c>
      <c r="F438" s="46"/>
    </row>
    <row r="439" spans="1:6" ht="14.45" customHeight="1" x14ac:dyDescent="0.25">
      <c r="A439" s="43" t="s">
        <v>276</v>
      </c>
      <c r="B439" s="57" t="s">
        <v>26</v>
      </c>
      <c r="C439" s="109" t="s">
        <v>570</v>
      </c>
      <c r="D439" s="89">
        <v>0</v>
      </c>
      <c r="E439" s="72">
        <f t="shared" si="16"/>
        <v>0</v>
      </c>
      <c r="F439" s="46"/>
    </row>
    <row r="440" spans="1:6" ht="14.45" customHeight="1" x14ac:dyDescent="0.25">
      <c r="A440" s="43" t="s">
        <v>277</v>
      </c>
      <c r="B440" s="57" t="s">
        <v>26</v>
      </c>
      <c r="C440" s="109" t="s">
        <v>570</v>
      </c>
      <c r="D440" s="89">
        <v>0</v>
      </c>
      <c r="E440" s="72">
        <f t="shared" si="16"/>
        <v>0</v>
      </c>
      <c r="F440" s="46"/>
    </row>
    <row r="441" spans="1:6" ht="14.45" customHeight="1" x14ac:dyDescent="0.25">
      <c r="A441" s="43" t="s">
        <v>278</v>
      </c>
      <c r="B441" s="57" t="s">
        <v>26</v>
      </c>
      <c r="C441" s="109" t="s">
        <v>570</v>
      </c>
      <c r="D441" s="89">
        <v>0</v>
      </c>
      <c r="E441" s="72">
        <f t="shared" si="16"/>
        <v>0</v>
      </c>
      <c r="F441" s="46"/>
    </row>
    <row r="442" spans="1:6" ht="14.45" customHeight="1" x14ac:dyDescent="0.25">
      <c r="A442" s="43" t="s">
        <v>279</v>
      </c>
      <c r="B442" s="57" t="s">
        <v>26</v>
      </c>
      <c r="C442" s="109" t="s">
        <v>570</v>
      </c>
      <c r="D442" s="89">
        <v>0</v>
      </c>
      <c r="E442" s="72">
        <f t="shared" si="16"/>
        <v>0</v>
      </c>
      <c r="F442" s="46"/>
    </row>
    <row r="443" spans="1:6" ht="14.45" customHeight="1" x14ac:dyDescent="0.25">
      <c r="A443" s="86" t="s">
        <v>280</v>
      </c>
      <c r="B443" s="57" t="s">
        <v>26</v>
      </c>
      <c r="C443" s="109" t="s">
        <v>570</v>
      </c>
      <c r="D443" s="89">
        <v>0</v>
      </c>
      <c r="E443" s="72">
        <f t="shared" si="16"/>
        <v>0</v>
      </c>
      <c r="F443" s="46"/>
    </row>
    <row r="444" spans="1:6" ht="14.45" customHeight="1" x14ac:dyDescent="0.25">
      <c r="A444" s="43" t="s">
        <v>281</v>
      </c>
      <c r="B444" s="57" t="s">
        <v>26</v>
      </c>
      <c r="C444" s="109" t="s">
        <v>570</v>
      </c>
      <c r="D444" s="89">
        <v>0</v>
      </c>
      <c r="E444" s="72">
        <f t="shared" si="16"/>
        <v>0</v>
      </c>
      <c r="F444" s="46"/>
    </row>
    <row r="445" spans="1:6" ht="14.45" customHeight="1" x14ac:dyDescent="0.25">
      <c r="A445" s="43" t="s">
        <v>282</v>
      </c>
      <c r="B445" s="57" t="s">
        <v>26</v>
      </c>
      <c r="C445" s="109" t="s">
        <v>570</v>
      </c>
      <c r="D445" s="89">
        <v>0</v>
      </c>
      <c r="E445" s="72">
        <f t="shared" si="16"/>
        <v>0</v>
      </c>
      <c r="F445" s="46"/>
    </row>
    <row r="446" spans="1:6" ht="14.45" customHeight="1" x14ac:dyDescent="0.25">
      <c r="A446" s="43" t="s">
        <v>283</v>
      </c>
      <c r="B446" s="57" t="s">
        <v>26</v>
      </c>
      <c r="C446" s="109" t="s">
        <v>570</v>
      </c>
      <c r="D446" s="89">
        <v>0</v>
      </c>
      <c r="E446" s="72">
        <f t="shared" si="16"/>
        <v>0</v>
      </c>
      <c r="F446" s="46"/>
    </row>
    <row r="447" spans="1:6" ht="14.45" customHeight="1" x14ac:dyDescent="0.25">
      <c r="A447" s="43" t="s">
        <v>284</v>
      </c>
      <c r="B447" s="57" t="s">
        <v>26</v>
      </c>
      <c r="C447" s="109" t="s">
        <v>570</v>
      </c>
      <c r="D447" s="89">
        <v>0</v>
      </c>
      <c r="E447" s="72">
        <f>+C447*D447</f>
        <v>0</v>
      </c>
      <c r="F447" s="46"/>
    </row>
    <row r="448" spans="1:6" ht="14.45" customHeight="1" x14ac:dyDescent="0.25">
      <c r="A448" s="43" t="s">
        <v>285</v>
      </c>
      <c r="B448" s="119" t="s">
        <v>26</v>
      </c>
      <c r="C448" s="109" t="s">
        <v>570</v>
      </c>
      <c r="D448" s="121">
        <v>0</v>
      </c>
      <c r="E448" s="122">
        <f>+C448*D448</f>
        <v>0</v>
      </c>
      <c r="F448" s="123"/>
    </row>
    <row r="449" spans="1:7" ht="14.45" customHeight="1" x14ac:dyDescent="0.25">
      <c r="A449" s="137" t="s">
        <v>647</v>
      </c>
      <c r="B449" s="57" t="s">
        <v>26</v>
      </c>
      <c r="C449" s="109" t="s">
        <v>570</v>
      </c>
      <c r="D449" s="89">
        <v>0</v>
      </c>
      <c r="E449" s="72">
        <f t="shared" ref="E449" si="17">+C449*D449</f>
        <v>0</v>
      </c>
      <c r="F449" s="34"/>
    </row>
    <row r="450" spans="1:7" x14ac:dyDescent="0.25">
      <c r="A450" s="137" t="s">
        <v>591</v>
      </c>
      <c r="B450" s="57" t="s">
        <v>26</v>
      </c>
      <c r="C450" s="109" t="s">
        <v>570</v>
      </c>
      <c r="D450" s="89">
        <v>0</v>
      </c>
      <c r="E450" s="72">
        <f>+C450*D450</f>
        <v>0</v>
      </c>
      <c r="F450" s="34"/>
    </row>
    <row r="451" spans="1:7" x14ac:dyDescent="0.25">
      <c r="A451" s="79"/>
      <c r="B451" s="35"/>
      <c r="C451" s="24"/>
      <c r="D451" s="112"/>
      <c r="E451" s="91"/>
      <c r="F451" s="78"/>
      <c r="G451" s="2"/>
    </row>
    <row r="452" spans="1:7" ht="15" customHeight="1" x14ac:dyDescent="0.25">
      <c r="A452" s="65" t="s">
        <v>286</v>
      </c>
      <c r="B452" s="65"/>
      <c r="C452" s="65"/>
      <c r="D452" s="65"/>
      <c r="E452" s="65"/>
      <c r="F452" s="65"/>
      <c r="G452" s="2"/>
    </row>
    <row r="453" spans="1:7" ht="65.45" customHeight="1" x14ac:dyDescent="0.25">
      <c r="A453" s="183" t="s">
        <v>287</v>
      </c>
      <c r="B453" s="183"/>
      <c r="C453" s="183"/>
      <c r="D453" s="183"/>
      <c r="E453" s="168"/>
      <c r="F453" s="168"/>
      <c r="G453" s="155"/>
    </row>
    <row r="454" spans="1:7" x14ac:dyDescent="0.25">
      <c r="A454" s="43" t="s">
        <v>288</v>
      </c>
      <c r="B454" s="57" t="s">
        <v>26</v>
      </c>
      <c r="C454" s="109" t="s">
        <v>662</v>
      </c>
      <c r="D454" s="89">
        <v>0</v>
      </c>
      <c r="E454" s="72">
        <f t="shared" ref="E454:E464" si="18">+C454*D454</f>
        <v>0</v>
      </c>
      <c r="F454" s="46"/>
    </row>
    <row r="455" spans="1:7" x14ac:dyDescent="0.25">
      <c r="A455" s="86" t="s">
        <v>289</v>
      </c>
      <c r="B455" s="57" t="s">
        <v>26</v>
      </c>
      <c r="C455" s="109" t="s">
        <v>660</v>
      </c>
      <c r="D455" s="89">
        <v>0</v>
      </c>
      <c r="E455" s="72">
        <f t="shared" si="18"/>
        <v>0</v>
      </c>
      <c r="F455" s="46"/>
    </row>
    <row r="456" spans="1:7" x14ac:dyDescent="0.25">
      <c r="A456" s="43" t="s">
        <v>290</v>
      </c>
      <c r="B456" s="57" t="s">
        <v>26</v>
      </c>
      <c r="C456" s="109" t="s">
        <v>662</v>
      </c>
      <c r="D456" s="89">
        <v>0</v>
      </c>
      <c r="E456" s="72">
        <f t="shared" si="18"/>
        <v>0</v>
      </c>
      <c r="F456" s="46"/>
    </row>
    <row r="457" spans="1:7" x14ac:dyDescent="0.25">
      <c r="A457" s="43" t="s">
        <v>291</v>
      </c>
      <c r="B457" s="57" t="s">
        <v>26</v>
      </c>
      <c r="C457" s="109" t="s">
        <v>663</v>
      </c>
      <c r="D457" s="89">
        <v>0</v>
      </c>
      <c r="E457" s="72">
        <f t="shared" si="18"/>
        <v>0</v>
      </c>
      <c r="F457" s="46"/>
    </row>
    <row r="458" spans="1:7" x14ac:dyDescent="0.25">
      <c r="A458" s="43" t="s">
        <v>292</v>
      </c>
      <c r="B458" s="57" t="s">
        <v>26</v>
      </c>
      <c r="C458" s="109" t="s">
        <v>572</v>
      </c>
      <c r="D458" s="89">
        <v>0</v>
      </c>
      <c r="E458" s="72">
        <f t="shared" si="18"/>
        <v>0</v>
      </c>
      <c r="F458" s="46"/>
    </row>
    <row r="459" spans="1:7" x14ac:dyDescent="0.25">
      <c r="A459" s="43" t="s">
        <v>293</v>
      </c>
      <c r="B459" s="57" t="s">
        <v>26</v>
      </c>
      <c r="C459" s="109" t="s">
        <v>664</v>
      </c>
      <c r="D459" s="89">
        <v>0</v>
      </c>
      <c r="E459" s="72">
        <f t="shared" si="18"/>
        <v>0</v>
      </c>
      <c r="F459" s="46"/>
    </row>
    <row r="460" spans="1:7" x14ac:dyDescent="0.25">
      <c r="A460" s="43" t="s">
        <v>294</v>
      </c>
      <c r="B460" s="57" t="s">
        <v>26</v>
      </c>
      <c r="C460" s="109" t="s">
        <v>664</v>
      </c>
      <c r="D460" s="89">
        <v>0</v>
      </c>
      <c r="E460" s="72">
        <f t="shared" si="18"/>
        <v>0</v>
      </c>
      <c r="F460" s="46"/>
    </row>
    <row r="461" spans="1:7" x14ac:dyDescent="0.25">
      <c r="A461" s="43" t="s">
        <v>295</v>
      </c>
      <c r="B461" s="57" t="s">
        <v>26</v>
      </c>
      <c r="C461" s="109" t="s">
        <v>660</v>
      </c>
      <c r="D461" s="89">
        <v>0</v>
      </c>
      <c r="E461" s="72">
        <f t="shared" si="18"/>
        <v>0</v>
      </c>
      <c r="F461" s="46"/>
    </row>
    <row r="462" spans="1:7" x14ac:dyDescent="0.25">
      <c r="A462" s="43" t="s">
        <v>296</v>
      </c>
      <c r="B462" s="57" t="s">
        <v>26</v>
      </c>
      <c r="C462" s="109" t="s">
        <v>660</v>
      </c>
      <c r="D462" s="89">
        <v>0</v>
      </c>
      <c r="E462" s="72">
        <f t="shared" si="18"/>
        <v>0</v>
      </c>
      <c r="F462" s="46"/>
    </row>
    <row r="463" spans="1:7" x14ac:dyDescent="0.25">
      <c r="A463" s="43" t="s">
        <v>297</v>
      </c>
      <c r="B463" s="57" t="s">
        <v>26</v>
      </c>
      <c r="C463" s="109" t="s">
        <v>660</v>
      </c>
      <c r="D463" s="89">
        <v>0</v>
      </c>
      <c r="E463" s="72">
        <f t="shared" si="18"/>
        <v>0</v>
      </c>
      <c r="F463" s="46"/>
    </row>
    <row r="464" spans="1:7" x14ac:dyDescent="0.25">
      <c r="A464" s="43" t="s">
        <v>298</v>
      </c>
      <c r="B464" s="57" t="s">
        <v>26</v>
      </c>
      <c r="C464" s="109" t="s">
        <v>660</v>
      </c>
      <c r="D464" s="89">
        <v>0</v>
      </c>
      <c r="E464" s="72">
        <f t="shared" si="18"/>
        <v>0</v>
      </c>
      <c r="F464" s="123"/>
    </row>
    <row r="465" spans="1:6" x14ac:dyDescent="0.25">
      <c r="A465" s="43" t="s">
        <v>515</v>
      </c>
      <c r="B465" s="57" t="s">
        <v>26</v>
      </c>
      <c r="C465" s="109" t="s">
        <v>572</v>
      </c>
      <c r="D465" s="89">
        <v>0</v>
      </c>
      <c r="E465" s="156">
        <f>+C465*D465</f>
        <v>0</v>
      </c>
      <c r="F465" s="34"/>
    </row>
    <row r="467" spans="1:6" ht="15.75" x14ac:dyDescent="0.25">
      <c r="A467" s="169" t="s">
        <v>299</v>
      </c>
      <c r="B467" s="169"/>
      <c r="C467" s="169"/>
      <c r="D467" s="169"/>
      <c r="E467" s="169"/>
      <c r="F467" s="169"/>
    </row>
    <row r="468" spans="1:6" ht="84.6" customHeight="1" x14ac:dyDescent="0.25">
      <c r="A468" s="181" t="s">
        <v>441</v>
      </c>
      <c r="B468" s="181"/>
      <c r="C468" s="181"/>
      <c r="D468" s="181"/>
      <c r="E468" s="181"/>
      <c r="F468" s="181"/>
    </row>
    <row r="469" spans="1:6" x14ac:dyDescent="0.25">
      <c r="A469" s="43" t="s">
        <v>300</v>
      </c>
      <c r="B469" s="57" t="s">
        <v>26</v>
      </c>
      <c r="C469" s="44">
        <v>70</v>
      </c>
      <c r="D469" s="89">
        <v>0</v>
      </c>
      <c r="E469" s="45">
        <f>+C469*D469</f>
        <v>0</v>
      </c>
      <c r="F469" s="46"/>
    </row>
    <row r="470" spans="1:6" x14ac:dyDescent="0.25">
      <c r="A470" s="43" t="s">
        <v>301</v>
      </c>
      <c r="B470" s="57" t="s">
        <v>26</v>
      </c>
      <c r="C470" s="44">
        <v>3</v>
      </c>
      <c r="D470" s="89">
        <v>0</v>
      </c>
      <c r="E470" s="45">
        <f t="shared" ref="E470" si="19">+C470*D470</f>
        <v>0</v>
      </c>
      <c r="F470" s="46"/>
    </row>
    <row r="471" spans="1:6" x14ac:dyDescent="0.25">
      <c r="A471" s="43" t="s">
        <v>479</v>
      </c>
      <c r="B471" s="57" t="s">
        <v>26</v>
      </c>
      <c r="C471" s="109" t="s">
        <v>575</v>
      </c>
      <c r="D471" s="89">
        <v>0</v>
      </c>
      <c r="E471" s="45">
        <f>+C471*D471</f>
        <v>0</v>
      </c>
      <c r="F471" s="46"/>
    </row>
    <row r="472" spans="1:6" x14ac:dyDescent="0.25">
      <c r="A472" s="43" t="s">
        <v>480</v>
      </c>
      <c r="B472" s="57" t="s">
        <v>26</v>
      </c>
      <c r="C472" s="44">
        <v>60</v>
      </c>
      <c r="D472" s="89">
        <v>0</v>
      </c>
      <c r="E472" s="45">
        <f>+C472*D472</f>
        <v>0</v>
      </c>
      <c r="F472" s="46"/>
    </row>
    <row r="473" spans="1:6" x14ac:dyDescent="0.25">
      <c r="A473" s="43" t="s">
        <v>392</v>
      </c>
      <c r="B473" s="57" t="s">
        <v>26</v>
      </c>
      <c r="C473" s="109" t="s">
        <v>568</v>
      </c>
      <c r="D473" s="89">
        <v>0</v>
      </c>
      <c r="E473" s="45">
        <f t="shared" ref="E473:E481" si="20">+C473*D473</f>
        <v>0</v>
      </c>
      <c r="F473" s="46"/>
    </row>
    <row r="474" spans="1:6" x14ac:dyDescent="0.25">
      <c r="A474" s="43" t="s">
        <v>603</v>
      </c>
      <c r="B474" s="57" t="s">
        <v>26</v>
      </c>
      <c r="C474" s="109" t="s">
        <v>568</v>
      </c>
      <c r="D474" s="89">
        <v>0</v>
      </c>
      <c r="E474" s="45">
        <f t="shared" si="20"/>
        <v>0</v>
      </c>
      <c r="F474" s="46"/>
    </row>
    <row r="475" spans="1:6" x14ac:dyDescent="0.25">
      <c r="A475" s="43" t="s">
        <v>393</v>
      </c>
      <c r="B475" s="57" t="s">
        <v>26</v>
      </c>
      <c r="C475" s="109" t="s">
        <v>568</v>
      </c>
      <c r="D475" s="89">
        <v>0</v>
      </c>
      <c r="E475" s="45">
        <f t="shared" si="20"/>
        <v>0</v>
      </c>
      <c r="F475" s="46"/>
    </row>
    <row r="476" spans="1:6" x14ac:dyDescent="0.25">
      <c r="A476" s="43" t="s">
        <v>604</v>
      </c>
      <c r="B476" s="57" t="s">
        <v>26</v>
      </c>
      <c r="C476" s="109" t="s">
        <v>568</v>
      </c>
      <c r="D476" s="89">
        <v>0</v>
      </c>
      <c r="E476" s="45">
        <f t="shared" si="20"/>
        <v>0</v>
      </c>
      <c r="F476" s="46"/>
    </row>
    <row r="477" spans="1:6" s="95" customFormat="1" x14ac:dyDescent="0.25">
      <c r="A477" s="43" t="s">
        <v>394</v>
      </c>
      <c r="B477" s="57" t="s">
        <v>26</v>
      </c>
      <c r="C477" s="109" t="s">
        <v>575</v>
      </c>
      <c r="D477" s="89">
        <v>0</v>
      </c>
      <c r="E477" s="45">
        <f t="shared" si="20"/>
        <v>0</v>
      </c>
      <c r="F477" s="94"/>
    </row>
    <row r="478" spans="1:6" x14ac:dyDescent="0.25">
      <c r="A478" s="43" t="s">
        <v>302</v>
      </c>
      <c r="B478" s="57" t="s">
        <v>26</v>
      </c>
      <c r="C478" s="109" t="s">
        <v>575</v>
      </c>
      <c r="D478" s="89">
        <v>0</v>
      </c>
      <c r="E478" s="45">
        <f t="shared" si="20"/>
        <v>0</v>
      </c>
      <c r="F478" s="46"/>
    </row>
    <row r="479" spans="1:6" x14ac:dyDescent="0.25">
      <c r="A479" s="43" t="s">
        <v>395</v>
      </c>
      <c r="B479" s="57" t="s">
        <v>26</v>
      </c>
      <c r="C479" s="109" t="s">
        <v>570</v>
      </c>
      <c r="D479" s="89">
        <v>0</v>
      </c>
      <c r="E479" s="45">
        <f t="shared" si="20"/>
        <v>0</v>
      </c>
      <c r="F479" s="46"/>
    </row>
    <row r="480" spans="1:6" x14ac:dyDescent="0.25">
      <c r="A480" s="43" t="s">
        <v>303</v>
      </c>
      <c r="B480" s="57" t="s">
        <v>26</v>
      </c>
      <c r="C480" s="109" t="s">
        <v>565</v>
      </c>
      <c r="D480" s="89">
        <v>0</v>
      </c>
      <c r="E480" s="45">
        <f t="shared" si="20"/>
        <v>0</v>
      </c>
      <c r="F480" s="46"/>
    </row>
    <row r="481" spans="1:8" x14ac:dyDescent="0.25">
      <c r="A481" s="43" t="s">
        <v>304</v>
      </c>
      <c r="B481" s="57" t="s">
        <v>26</v>
      </c>
      <c r="C481" s="109" t="s">
        <v>570</v>
      </c>
      <c r="D481" s="89">
        <v>0</v>
      </c>
      <c r="E481" s="45">
        <f t="shared" si="20"/>
        <v>0</v>
      </c>
      <c r="F481" s="46"/>
    </row>
    <row r="482" spans="1:8" ht="15.75" x14ac:dyDescent="0.25">
      <c r="A482" s="79"/>
      <c r="B482" s="22"/>
      <c r="C482" s="24"/>
      <c r="D482" s="36"/>
      <c r="E482" s="26"/>
      <c r="F482" s="37"/>
    </row>
    <row r="483" spans="1:8" ht="15.75" x14ac:dyDescent="0.25">
      <c r="A483" s="169" t="s">
        <v>305</v>
      </c>
      <c r="B483" s="169"/>
      <c r="C483" s="169"/>
      <c r="D483" s="169"/>
      <c r="E483" s="169"/>
      <c r="F483" s="169"/>
    </row>
    <row r="484" spans="1:8" ht="15" customHeight="1" x14ac:dyDescent="0.25">
      <c r="A484" s="63" t="s">
        <v>442</v>
      </c>
      <c r="B484" s="63"/>
      <c r="C484" s="63"/>
      <c r="D484" s="63"/>
      <c r="E484" s="63"/>
      <c r="F484" s="63"/>
    </row>
    <row r="485" spans="1:8" x14ac:dyDescent="0.25">
      <c r="A485" s="164"/>
      <c r="B485" s="164"/>
      <c r="C485" s="164"/>
      <c r="D485" s="164"/>
      <c r="E485" s="164"/>
      <c r="F485" s="164"/>
    </row>
    <row r="486" spans="1:8" x14ac:dyDescent="0.25">
      <c r="A486" s="86" t="s">
        <v>481</v>
      </c>
      <c r="B486" s="70" t="s">
        <v>26</v>
      </c>
      <c r="C486" s="113" t="s">
        <v>665</v>
      </c>
      <c r="D486" s="90">
        <v>0</v>
      </c>
      <c r="E486" s="45">
        <f>+C486*D486</f>
        <v>0</v>
      </c>
      <c r="F486" s="46"/>
    </row>
    <row r="487" spans="1:8" x14ac:dyDescent="0.25">
      <c r="A487" s="86" t="s">
        <v>482</v>
      </c>
      <c r="B487" s="70" t="s">
        <v>26</v>
      </c>
      <c r="C487" s="109" t="s">
        <v>666</v>
      </c>
      <c r="D487" s="90">
        <v>0</v>
      </c>
      <c r="E487" s="45">
        <f>+C487*D487</f>
        <v>0</v>
      </c>
      <c r="F487" s="46"/>
    </row>
    <row r="488" spans="1:8" x14ac:dyDescent="0.25">
      <c r="A488" s="86" t="s">
        <v>483</v>
      </c>
      <c r="B488" s="70" t="s">
        <v>26</v>
      </c>
      <c r="C488" s="109" t="s">
        <v>667</v>
      </c>
      <c r="D488" s="90">
        <v>0</v>
      </c>
      <c r="E488" s="45">
        <f>+C488*D488</f>
        <v>0</v>
      </c>
      <c r="F488" s="46"/>
    </row>
    <row r="489" spans="1:8" x14ac:dyDescent="0.25">
      <c r="A489" s="86" t="s">
        <v>484</v>
      </c>
      <c r="B489" s="70" t="s">
        <v>26</v>
      </c>
      <c r="C489" s="109" t="s">
        <v>575</v>
      </c>
      <c r="D489" s="90">
        <v>0</v>
      </c>
      <c r="E489" s="45">
        <f>+C489*D489</f>
        <v>0</v>
      </c>
      <c r="F489" s="46"/>
    </row>
    <row r="490" spans="1:8" ht="15.75" x14ac:dyDescent="0.25">
      <c r="A490" s="16"/>
      <c r="B490" s="22"/>
      <c r="C490" s="22"/>
      <c r="D490" s="58"/>
      <c r="E490" s="59"/>
      <c r="F490" s="22"/>
    </row>
    <row r="491" spans="1:8" ht="15.75" x14ac:dyDescent="0.25">
      <c r="A491" s="169" t="s">
        <v>306</v>
      </c>
      <c r="B491" s="169"/>
      <c r="C491" s="169"/>
      <c r="D491" s="169"/>
      <c r="E491" s="169"/>
      <c r="F491" s="169"/>
    </row>
    <row r="492" spans="1:8" ht="84.6" customHeight="1" x14ac:dyDescent="0.25">
      <c r="A492" s="180" t="s">
        <v>586</v>
      </c>
      <c r="B492" s="180"/>
      <c r="C492" s="180"/>
      <c r="D492" s="180"/>
      <c r="E492" s="180"/>
      <c r="F492" s="180"/>
    </row>
    <row r="493" spans="1:8" x14ac:dyDescent="0.25">
      <c r="A493" s="35"/>
      <c r="B493" s="35"/>
      <c r="C493" s="24"/>
      <c r="D493" s="38"/>
      <c r="E493" s="26"/>
      <c r="F493" s="78"/>
      <c r="H493" s="98"/>
    </row>
    <row r="494" spans="1:8" x14ac:dyDescent="0.25">
      <c r="A494" s="69" t="s">
        <v>525</v>
      </c>
      <c r="B494" s="70" t="s">
        <v>26</v>
      </c>
      <c r="C494" s="113" t="s">
        <v>565</v>
      </c>
      <c r="D494" s="90">
        <v>0</v>
      </c>
      <c r="E494" s="106">
        <f t="shared" ref="E494:E510" si="21">+C494*D494</f>
        <v>0</v>
      </c>
      <c r="F494" s="107"/>
    </row>
    <row r="495" spans="1:8" x14ac:dyDescent="0.25">
      <c r="A495" s="43" t="s">
        <v>526</v>
      </c>
      <c r="B495" s="57" t="s">
        <v>26</v>
      </c>
      <c r="C495" s="109" t="s">
        <v>660</v>
      </c>
      <c r="D495" s="89">
        <v>0</v>
      </c>
      <c r="E495" s="45">
        <f t="shared" si="21"/>
        <v>0</v>
      </c>
      <c r="F495" s="46"/>
    </row>
    <row r="496" spans="1:8" x14ac:dyDescent="0.25">
      <c r="A496" s="43" t="s">
        <v>527</v>
      </c>
      <c r="B496" s="57" t="s">
        <v>26</v>
      </c>
      <c r="C496" s="109" t="s">
        <v>668</v>
      </c>
      <c r="D496" s="89">
        <v>0</v>
      </c>
      <c r="E496" s="45">
        <f t="shared" si="21"/>
        <v>0</v>
      </c>
      <c r="F496" s="46"/>
    </row>
    <row r="497" spans="1:6" x14ac:dyDescent="0.25">
      <c r="A497" s="43" t="s">
        <v>528</v>
      </c>
      <c r="B497" s="57" t="s">
        <v>26</v>
      </c>
      <c r="C497" s="109" t="s">
        <v>570</v>
      </c>
      <c r="D497" s="89">
        <v>0</v>
      </c>
      <c r="E497" s="45">
        <f t="shared" si="21"/>
        <v>0</v>
      </c>
      <c r="F497" s="46"/>
    </row>
    <row r="498" spans="1:6" x14ac:dyDescent="0.25">
      <c r="A498" s="43" t="s">
        <v>529</v>
      </c>
      <c r="B498" s="57" t="s">
        <v>26</v>
      </c>
      <c r="C498" s="109" t="s">
        <v>570</v>
      </c>
      <c r="D498" s="89">
        <v>0</v>
      </c>
      <c r="E498" s="45">
        <f t="shared" si="21"/>
        <v>0</v>
      </c>
      <c r="F498" s="46"/>
    </row>
    <row r="499" spans="1:6" x14ac:dyDescent="0.25">
      <c r="A499" s="35"/>
      <c r="B499" s="24"/>
      <c r="C499" s="114"/>
      <c r="D499" s="91"/>
      <c r="E499" s="78"/>
      <c r="F499" s="2"/>
    </row>
    <row r="500" spans="1:6" x14ac:dyDescent="0.25">
      <c r="A500" s="43" t="s">
        <v>530</v>
      </c>
      <c r="B500" s="57" t="s">
        <v>26</v>
      </c>
      <c r="C500" s="109" t="s">
        <v>570</v>
      </c>
      <c r="D500" s="89">
        <v>0</v>
      </c>
      <c r="E500" s="45">
        <f>+C500*D500</f>
        <v>0</v>
      </c>
      <c r="F500" s="46"/>
    </row>
    <row r="501" spans="1:6" x14ac:dyDescent="0.25">
      <c r="A501" s="43" t="s">
        <v>531</v>
      </c>
      <c r="B501" s="57" t="s">
        <v>26</v>
      </c>
      <c r="C501" s="109" t="s">
        <v>575</v>
      </c>
      <c r="D501" s="89">
        <v>0</v>
      </c>
      <c r="E501" s="45">
        <f>+C501*D501</f>
        <v>0</v>
      </c>
      <c r="F501" s="46"/>
    </row>
    <row r="502" spans="1:6" x14ac:dyDescent="0.25">
      <c r="A502" s="43" t="s">
        <v>532</v>
      </c>
      <c r="B502" s="57" t="s">
        <v>26</v>
      </c>
      <c r="C502" s="109" t="s">
        <v>660</v>
      </c>
      <c r="D502" s="89">
        <v>0</v>
      </c>
      <c r="E502" s="45">
        <f>+C502*D502</f>
        <v>0</v>
      </c>
      <c r="F502" s="46"/>
    </row>
    <row r="503" spans="1:6" x14ac:dyDescent="0.25">
      <c r="A503" s="43" t="s">
        <v>533</v>
      </c>
      <c r="B503" s="57" t="s">
        <v>26</v>
      </c>
      <c r="C503" s="109" t="s">
        <v>565</v>
      </c>
      <c r="D503" s="89">
        <v>0</v>
      </c>
      <c r="E503" s="45">
        <f>+C503*D503</f>
        <v>0</v>
      </c>
      <c r="F503" s="46"/>
    </row>
    <row r="504" spans="1:6" x14ac:dyDescent="0.25">
      <c r="A504" s="43" t="s">
        <v>547</v>
      </c>
      <c r="B504" s="57" t="s">
        <v>26</v>
      </c>
      <c r="C504" s="109" t="s">
        <v>565</v>
      </c>
      <c r="D504" s="89">
        <v>0</v>
      </c>
      <c r="E504" s="45">
        <f>+C504*D504</f>
        <v>0</v>
      </c>
      <c r="F504" s="46"/>
    </row>
    <row r="505" spans="1:6" x14ac:dyDescent="0.25">
      <c r="A505" s="35"/>
      <c r="B505" s="24"/>
      <c r="C505" s="114"/>
      <c r="D505" s="91"/>
      <c r="E505" s="78"/>
      <c r="F505" s="2"/>
    </row>
    <row r="506" spans="1:6" x14ac:dyDescent="0.25">
      <c r="A506" s="43" t="s">
        <v>534</v>
      </c>
      <c r="B506" s="57" t="s">
        <v>26</v>
      </c>
      <c r="C506" s="109" t="s">
        <v>565</v>
      </c>
      <c r="D506" s="89">
        <v>0</v>
      </c>
      <c r="E506" s="45">
        <f t="shared" si="21"/>
        <v>0</v>
      </c>
      <c r="F506" s="46"/>
    </row>
    <row r="507" spans="1:6" x14ac:dyDescent="0.25">
      <c r="A507" s="43" t="s">
        <v>535</v>
      </c>
      <c r="B507" s="57" t="s">
        <v>26</v>
      </c>
      <c r="C507" s="109" t="s">
        <v>565</v>
      </c>
      <c r="D507" s="89">
        <v>0</v>
      </c>
      <c r="E507" s="45">
        <f t="shared" si="21"/>
        <v>0</v>
      </c>
      <c r="F507" s="46"/>
    </row>
    <row r="508" spans="1:6" x14ac:dyDescent="0.25">
      <c r="A508" s="43" t="s">
        <v>536</v>
      </c>
      <c r="B508" s="57" t="s">
        <v>26</v>
      </c>
      <c r="C508" s="109" t="s">
        <v>576</v>
      </c>
      <c r="D508" s="89">
        <v>0</v>
      </c>
      <c r="E508" s="45">
        <f t="shared" si="21"/>
        <v>0</v>
      </c>
      <c r="F508" s="46"/>
    </row>
    <row r="509" spans="1:6" x14ac:dyDescent="0.25">
      <c r="A509" s="43" t="s">
        <v>537</v>
      </c>
      <c r="B509" s="57" t="s">
        <v>26</v>
      </c>
      <c r="C509" s="109" t="s">
        <v>570</v>
      </c>
      <c r="D509" s="89">
        <v>0</v>
      </c>
      <c r="E509" s="45">
        <f t="shared" si="21"/>
        <v>0</v>
      </c>
      <c r="F509" s="46"/>
    </row>
    <row r="510" spans="1:6" x14ac:dyDescent="0.25">
      <c r="A510" s="43" t="s">
        <v>538</v>
      </c>
      <c r="B510" s="57" t="s">
        <v>26</v>
      </c>
      <c r="C510" s="109" t="s">
        <v>570</v>
      </c>
      <c r="D510" s="89">
        <v>0</v>
      </c>
      <c r="E510" s="45">
        <f t="shared" si="21"/>
        <v>0</v>
      </c>
      <c r="F510" s="46"/>
    </row>
    <row r="511" spans="1:6" x14ac:dyDescent="0.25">
      <c r="A511" s="35"/>
      <c r="B511" s="24"/>
      <c r="C511" s="36"/>
      <c r="D511" s="26"/>
      <c r="E511" s="81"/>
      <c r="F511" s="2"/>
    </row>
    <row r="512" spans="1:6" ht="15.75" x14ac:dyDescent="0.25">
      <c r="A512" s="16" t="s">
        <v>307</v>
      </c>
      <c r="B512" s="16"/>
      <c r="C512" s="22"/>
      <c r="D512" s="67"/>
      <c r="E512" s="59"/>
      <c r="F512" s="59"/>
    </row>
    <row r="513" spans="1:6" ht="64.5" customHeight="1" x14ac:dyDescent="0.25">
      <c r="A513" s="183" t="s">
        <v>308</v>
      </c>
      <c r="B513" s="183"/>
      <c r="C513" s="183"/>
      <c r="D513" s="183"/>
      <c r="E513" s="183"/>
      <c r="F513" s="183"/>
    </row>
    <row r="514" spans="1:6" x14ac:dyDescent="0.25">
      <c r="A514" s="43" t="s">
        <v>485</v>
      </c>
      <c r="B514" s="57" t="s">
        <v>26</v>
      </c>
      <c r="C514" s="109" t="s">
        <v>669</v>
      </c>
      <c r="D514" s="89">
        <v>0</v>
      </c>
      <c r="E514" s="45">
        <f t="shared" ref="E514:E520" si="22">+C514*D514</f>
        <v>0</v>
      </c>
      <c r="F514" s="46"/>
    </row>
    <row r="515" spans="1:6" x14ac:dyDescent="0.25">
      <c r="A515" s="43" t="s">
        <v>486</v>
      </c>
      <c r="B515" s="57" t="s">
        <v>26</v>
      </c>
      <c r="C515" s="109" t="s">
        <v>570</v>
      </c>
      <c r="D515" s="89">
        <v>0</v>
      </c>
      <c r="E515" s="45">
        <f t="shared" si="22"/>
        <v>0</v>
      </c>
      <c r="F515" s="46"/>
    </row>
    <row r="516" spans="1:6" x14ac:dyDescent="0.25">
      <c r="A516" s="43" t="s">
        <v>487</v>
      </c>
      <c r="B516" s="57" t="s">
        <v>26</v>
      </c>
      <c r="C516" s="109" t="s">
        <v>567</v>
      </c>
      <c r="D516" s="89">
        <v>0</v>
      </c>
      <c r="E516" s="45">
        <f t="shared" si="22"/>
        <v>0</v>
      </c>
      <c r="F516" s="46"/>
    </row>
    <row r="517" spans="1:6" x14ac:dyDescent="0.25">
      <c r="A517" s="43" t="s">
        <v>488</v>
      </c>
      <c r="B517" s="57" t="s">
        <v>26</v>
      </c>
      <c r="C517" s="109" t="s">
        <v>576</v>
      </c>
      <c r="D517" s="89">
        <v>0</v>
      </c>
      <c r="E517" s="45">
        <f t="shared" si="22"/>
        <v>0</v>
      </c>
      <c r="F517" s="46"/>
    </row>
    <row r="518" spans="1:6" x14ac:dyDescent="0.25">
      <c r="A518" s="43" t="s">
        <v>489</v>
      </c>
      <c r="B518" s="57" t="s">
        <v>26</v>
      </c>
      <c r="C518" s="109" t="s">
        <v>570</v>
      </c>
      <c r="D518" s="89">
        <v>0</v>
      </c>
      <c r="E518" s="45">
        <f t="shared" si="22"/>
        <v>0</v>
      </c>
      <c r="F518" s="46"/>
    </row>
    <row r="519" spans="1:6" x14ac:dyDescent="0.25">
      <c r="A519" s="43" t="s">
        <v>490</v>
      </c>
      <c r="B519" s="57" t="s">
        <v>26</v>
      </c>
      <c r="C519" s="109" t="s">
        <v>570</v>
      </c>
      <c r="D519" s="89">
        <v>0</v>
      </c>
      <c r="E519" s="45">
        <f t="shared" si="22"/>
        <v>0</v>
      </c>
      <c r="F519" s="46"/>
    </row>
    <row r="520" spans="1:6" x14ac:dyDescent="0.25">
      <c r="A520" s="43" t="s">
        <v>491</v>
      </c>
      <c r="B520" s="57" t="s">
        <v>26</v>
      </c>
      <c r="C520" s="109" t="s">
        <v>570</v>
      </c>
      <c r="D520" s="89">
        <v>0</v>
      </c>
      <c r="E520" s="45">
        <f t="shared" si="22"/>
        <v>0</v>
      </c>
      <c r="F520" s="46"/>
    </row>
    <row r="521" spans="1:6" x14ac:dyDescent="0.25">
      <c r="A521" s="35"/>
      <c r="B521" s="35"/>
      <c r="C521" s="24"/>
      <c r="D521" s="38"/>
      <c r="E521" s="26"/>
      <c r="F521" s="78"/>
    </row>
    <row r="522" spans="1:6" x14ac:dyDescent="0.25">
      <c r="A522" s="35"/>
      <c r="B522" s="35"/>
      <c r="C522" s="24"/>
      <c r="D522" s="38"/>
      <c r="E522" s="26"/>
      <c r="F522" s="78"/>
    </row>
    <row r="523" spans="1:6" ht="15.75" x14ac:dyDescent="0.25">
      <c r="A523" s="167" t="s">
        <v>309</v>
      </c>
      <c r="B523" s="167"/>
      <c r="C523" s="167"/>
      <c r="D523" s="167"/>
      <c r="E523" s="167"/>
      <c r="F523" s="167"/>
    </row>
    <row r="524" spans="1:6" ht="60" customHeight="1" x14ac:dyDescent="0.25">
      <c r="A524" s="182" t="s">
        <v>587</v>
      </c>
      <c r="B524" s="182"/>
      <c r="C524" s="182"/>
      <c r="D524" s="182"/>
      <c r="E524" s="182"/>
      <c r="F524" s="182"/>
    </row>
    <row r="525" spans="1:6" x14ac:dyDescent="0.25">
      <c r="A525" s="43" t="s">
        <v>397</v>
      </c>
      <c r="B525" s="57" t="s">
        <v>26</v>
      </c>
      <c r="C525" s="109" t="s">
        <v>570</v>
      </c>
      <c r="D525" s="89">
        <v>0</v>
      </c>
      <c r="E525" s="45">
        <f t="shared" ref="E525:E535" si="23">+C525*D525</f>
        <v>0</v>
      </c>
      <c r="F525" s="46"/>
    </row>
    <row r="526" spans="1:6" x14ac:dyDescent="0.25">
      <c r="A526" s="43" t="s">
        <v>310</v>
      </c>
      <c r="B526" s="57" t="s">
        <v>26</v>
      </c>
      <c r="C526" s="109" t="s">
        <v>570</v>
      </c>
      <c r="D526" s="89">
        <v>0</v>
      </c>
      <c r="E526" s="45">
        <f t="shared" si="23"/>
        <v>0</v>
      </c>
      <c r="F526" s="46"/>
    </row>
    <row r="527" spans="1:6" x14ac:dyDescent="0.25">
      <c r="A527" s="43" t="s">
        <v>396</v>
      </c>
      <c r="B527" s="57" t="s">
        <v>26</v>
      </c>
      <c r="C527" s="109" t="s">
        <v>570</v>
      </c>
      <c r="D527" s="89">
        <v>0</v>
      </c>
      <c r="E527" s="45">
        <f t="shared" si="23"/>
        <v>0</v>
      </c>
      <c r="F527" s="46"/>
    </row>
    <row r="528" spans="1:6" x14ac:dyDescent="0.25">
      <c r="A528" s="43" t="s">
        <v>311</v>
      </c>
      <c r="B528" s="57" t="s">
        <v>26</v>
      </c>
      <c r="C528" s="109" t="s">
        <v>570</v>
      </c>
      <c r="D528" s="89">
        <v>0</v>
      </c>
      <c r="E528" s="45">
        <f t="shared" si="23"/>
        <v>0</v>
      </c>
      <c r="F528" s="46"/>
    </row>
    <row r="529" spans="1:6" x14ac:dyDescent="0.25">
      <c r="A529" s="43" t="s">
        <v>398</v>
      </c>
      <c r="B529" s="57" t="s">
        <v>26</v>
      </c>
      <c r="C529" s="109" t="s">
        <v>570</v>
      </c>
      <c r="D529" s="89">
        <v>0</v>
      </c>
      <c r="E529" s="45">
        <f t="shared" si="23"/>
        <v>0</v>
      </c>
      <c r="F529" s="46"/>
    </row>
    <row r="530" spans="1:6" x14ac:dyDescent="0.25">
      <c r="A530" s="43" t="s">
        <v>312</v>
      </c>
      <c r="B530" s="57" t="s">
        <v>26</v>
      </c>
      <c r="C530" s="109" t="s">
        <v>570</v>
      </c>
      <c r="D530" s="89">
        <v>0</v>
      </c>
      <c r="E530" s="45">
        <f t="shared" si="23"/>
        <v>0</v>
      </c>
      <c r="F530" s="46"/>
    </row>
    <row r="531" spans="1:6" x14ac:dyDescent="0.25">
      <c r="A531" s="43" t="s">
        <v>399</v>
      </c>
      <c r="B531" s="57" t="s">
        <v>26</v>
      </c>
      <c r="C531" s="109" t="s">
        <v>570</v>
      </c>
      <c r="D531" s="89">
        <v>0</v>
      </c>
      <c r="E531" s="45">
        <f t="shared" si="23"/>
        <v>0</v>
      </c>
      <c r="F531" s="46"/>
    </row>
    <row r="532" spans="1:6" x14ac:dyDescent="0.25">
      <c r="A532" s="43" t="s">
        <v>313</v>
      </c>
      <c r="B532" s="57" t="s">
        <v>26</v>
      </c>
      <c r="C532" s="109" t="s">
        <v>570</v>
      </c>
      <c r="D532" s="89">
        <v>0</v>
      </c>
      <c r="E532" s="45">
        <f t="shared" si="23"/>
        <v>0</v>
      </c>
      <c r="F532" s="46"/>
    </row>
    <row r="533" spans="1:6" x14ac:dyDescent="0.25">
      <c r="A533" s="43" t="s">
        <v>314</v>
      </c>
      <c r="B533" s="57" t="s">
        <v>26</v>
      </c>
      <c r="C533" s="109" t="s">
        <v>570</v>
      </c>
      <c r="D533" s="89">
        <v>0</v>
      </c>
      <c r="E533" s="45">
        <f t="shared" si="23"/>
        <v>0</v>
      </c>
      <c r="F533" s="46"/>
    </row>
    <row r="534" spans="1:6" x14ac:dyDescent="0.25">
      <c r="A534" s="43" t="s">
        <v>315</v>
      </c>
      <c r="B534" s="57" t="s">
        <v>26</v>
      </c>
      <c r="C534" s="109" t="s">
        <v>570</v>
      </c>
      <c r="D534" s="89">
        <v>0</v>
      </c>
      <c r="E534" s="45">
        <f t="shared" si="23"/>
        <v>0</v>
      </c>
      <c r="F534" s="46"/>
    </row>
    <row r="535" spans="1:6" x14ac:dyDescent="0.25">
      <c r="A535" s="43" t="s">
        <v>316</v>
      </c>
      <c r="B535" s="57" t="s">
        <v>26</v>
      </c>
      <c r="C535" s="109" t="s">
        <v>570</v>
      </c>
      <c r="D535" s="89">
        <v>0</v>
      </c>
      <c r="E535" s="45">
        <f t="shared" si="23"/>
        <v>0</v>
      </c>
      <c r="F535" s="46"/>
    </row>
    <row r="536" spans="1:6" x14ac:dyDescent="0.25">
      <c r="A536" s="35"/>
      <c r="B536" s="35"/>
      <c r="C536" s="24"/>
      <c r="D536" s="36"/>
      <c r="E536" s="26"/>
      <c r="F536" s="37"/>
    </row>
    <row r="537" spans="1:6" ht="15.75" x14ac:dyDescent="0.25">
      <c r="A537" s="65" t="s">
        <v>317</v>
      </c>
      <c r="B537" s="65"/>
      <c r="C537" s="65"/>
      <c r="D537" s="65"/>
      <c r="E537" s="65"/>
      <c r="F537" s="65"/>
    </row>
    <row r="538" spans="1:6" ht="78.75" customHeight="1" x14ac:dyDescent="0.25">
      <c r="A538" s="180" t="s">
        <v>585</v>
      </c>
      <c r="B538" s="180"/>
      <c r="C538" s="180"/>
      <c r="D538" s="180"/>
      <c r="E538" s="180"/>
      <c r="F538" s="180"/>
    </row>
    <row r="539" spans="1:6" x14ac:dyDescent="0.25">
      <c r="A539" s="170"/>
      <c r="B539" s="170"/>
      <c r="C539" s="170"/>
      <c r="D539" s="170"/>
      <c r="E539" s="170"/>
      <c r="F539" s="170"/>
    </row>
    <row r="540" spans="1:6" x14ac:dyDescent="0.25">
      <c r="A540" s="43" t="s">
        <v>318</v>
      </c>
      <c r="B540" s="57" t="s">
        <v>26</v>
      </c>
      <c r="C540" s="109" t="s">
        <v>570</v>
      </c>
      <c r="D540" s="92">
        <v>0</v>
      </c>
      <c r="E540" s="45">
        <f t="shared" ref="E540:E562" si="24">+C540*D540</f>
        <v>0</v>
      </c>
      <c r="F540" s="46"/>
    </row>
    <row r="541" spans="1:6" x14ac:dyDescent="0.25">
      <c r="A541" s="43" t="s">
        <v>319</v>
      </c>
      <c r="B541" s="57" t="s">
        <v>26</v>
      </c>
      <c r="C541" s="109" t="s">
        <v>570</v>
      </c>
      <c r="D541" s="92">
        <v>0</v>
      </c>
      <c r="E541" s="45">
        <f t="shared" si="24"/>
        <v>0</v>
      </c>
      <c r="F541" s="46"/>
    </row>
    <row r="542" spans="1:6" x14ac:dyDescent="0.25">
      <c r="A542" s="43" t="s">
        <v>320</v>
      </c>
      <c r="B542" s="57" t="s">
        <v>26</v>
      </c>
      <c r="C542" s="109" t="s">
        <v>570</v>
      </c>
      <c r="D542" s="92">
        <v>0</v>
      </c>
      <c r="E542" s="45">
        <f t="shared" si="24"/>
        <v>0</v>
      </c>
      <c r="F542" s="46"/>
    </row>
    <row r="543" spans="1:6" x14ac:dyDescent="0.25">
      <c r="A543" s="43" t="s">
        <v>321</v>
      </c>
      <c r="B543" s="57" t="s">
        <v>26</v>
      </c>
      <c r="C543" s="109" t="s">
        <v>570</v>
      </c>
      <c r="D543" s="92">
        <v>0</v>
      </c>
      <c r="E543" s="45">
        <f t="shared" si="24"/>
        <v>0</v>
      </c>
      <c r="F543" s="46"/>
    </row>
    <row r="544" spans="1:6" x14ac:dyDescent="0.25">
      <c r="A544" s="43" t="s">
        <v>322</v>
      </c>
      <c r="B544" s="57" t="s">
        <v>26</v>
      </c>
      <c r="C544" s="109" t="s">
        <v>658</v>
      </c>
      <c r="D544" s="92">
        <v>0</v>
      </c>
      <c r="E544" s="45">
        <f t="shared" si="24"/>
        <v>0</v>
      </c>
      <c r="F544" s="46"/>
    </row>
    <row r="545" spans="1:6" x14ac:dyDescent="0.25">
      <c r="A545" s="43" t="s">
        <v>323</v>
      </c>
      <c r="B545" s="57" t="s">
        <v>26</v>
      </c>
      <c r="C545" s="109" t="s">
        <v>668</v>
      </c>
      <c r="D545" s="92">
        <v>0</v>
      </c>
      <c r="E545" s="45">
        <f t="shared" si="24"/>
        <v>0</v>
      </c>
      <c r="F545" s="46"/>
    </row>
    <row r="546" spans="1:6" x14ac:dyDescent="0.25">
      <c r="A546" s="43" t="s">
        <v>324</v>
      </c>
      <c r="B546" s="57" t="s">
        <v>26</v>
      </c>
      <c r="C546" s="109" t="s">
        <v>667</v>
      </c>
      <c r="D546" s="92">
        <v>0</v>
      </c>
      <c r="E546" s="45">
        <f t="shared" si="24"/>
        <v>0</v>
      </c>
      <c r="F546" s="46"/>
    </row>
    <row r="547" spans="1:6" x14ac:dyDescent="0.25">
      <c r="A547" s="43" t="s">
        <v>325</v>
      </c>
      <c r="B547" s="57" t="s">
        <v>26</v>
      </c>
      <c r="C547" s="109" t="s">
        <v>667</v>
      </c>
      <c r="D547" s="92">
        <v>0</v>
      </c>
      <c r="E547" s="45">
        <f t="shared" si="24"/>
        <v>0</v>
      </c>
      <c r="F547" s="46"/>
    </row>
    <row r="548" spans="1:6" x14ac:dyDescent="0.25">
      <c r="A548" s="43" t="s">
        <v>326</v>
      </c>
      <c r="B548" s="57" t="s">
        <v>26</v>
      </c>
      <c r="C548" s="109" t="s">
        <v>570</v>
      </c>
      <c r="D548" s="92">
        <v>0</v>
      </c>
      <c r="E548" s="45">
        <f t="shared" si="24"/>
        <v>0</v>
      </c>
      <c r="F548" s="46"/>
    </row>
    <row r="549" spans="1:6" x14ac:dyDescent="0.25">
      <c r="A549" s="43" t="s">
        <v>327</v>
      </c>
      <c r="B549" s="57" t="s">
        <v>26</v>
      </c>
      <c r="C549" s="109" t="s">
        <v>570</v>
      </c>
      <c r="D549" s="92">
        <v>0</v>
      </c>
      <c r="E549" s="45">
        <f t="shared" si="24"/>
        <v>0</v>
      </c>
      <c r="F549" s="46"/>
    </row>
    <row r="550" spans="1:6" x14ac:dyDescent="0.25">
      <c r="A550" s="43" t="s">
        <v>549</v>
      </c>
      <c r="B550" s="57" t="s">
        <v>26</v>
      </c>
      <c r="C550" s="109" t="s">
        <v>572</v>
      </c>
      <c r="D550" s="92">
        <v>0</v>
      </c>
      <c r="E550" s="45">
        <f t="shared" si="24"/>
        <v>0</v>
      </c>
      <c r="F550" s="46"/>
    </row>
    <row r="551" spans="1:6" x14ac:dyDescent="0.25">
      <c r="A551" s="43" t="s">
        <v>548</v>
      </c>
      <c r="B551" s="57" t="s">
        <v>26</v>
      </c>
      <c r="C551" s="109" t="s">
        <v>575</v>
      </c>
      <c r="D551" s="92">
        <v>0</v>
      </c>
      <c r="E551" s="45">
        <f t="shared" si="24"/>
        <v>0</v>
      </c>
      <c r="F551" s="46"/>
    </row>
    <row r="552" spans="1:6" x14ac:dyDescent="0.25">
      <c r="A552" s="43" t="s">
        <v>328</v>
      </c>
      <c r="B552" s="57" t="s">
        <v>26</v>
      </c>
      <c r="C552" s="109" t="s">
        <v>564</v>
      </c>
      <c r="D552" s="92">
        <v>0</v>
      </c>
      <c r="E552" s="45">
        <f t="shared" si="24"/>
        <v>0</v>
      </c>
      <c r="F552" s="46"/>
    </row>
    <row r="553" spans="1:6" x14ac:dyDescent="0.25">
      <c r="A553" s="43" t="s">
        <v>649</v>
      </c>
      <c r="B553" s="57" t="s">
        <v>26</v>
      </c>
      <c r="C553" s="109" t="s">
        <v>575</v>
      </c>
      <c r="D553" s="92">
        <v>0</v>
      </c>
      <c r="E553" s="45">
        <f t="shared" si="24"/>
        <v>0</v>
      </c>
      <c r="F553" s="46"/>
    </row>
    <row r="554" spans="1:6" x14ac:dyDescent="0.25">
      <c r="A554" s="43" t="s">
        <v>650</v>
      </c>
      <c r="B554" s="57" t="s">
        <v>26</v>
      </c>
      <c r="C554" s="109" t="s">
        <v>575</v>
      </c>
      <c r="D554" s="92">
        <v>0</v>
      </c>
      <c r="E554" s="45">
        <f t="shared" si="24"/>
        <v>0</v>
      </c>
      <c r="F554" s="46"/>
    </row>
    <row r="555" spans="1:6" x14ac:dyDescent="0.25">
      <c r="A555" s="43" t="s">
        <v>329</v>
      </c>
      <c r="B555" s="57" t="s">
        <v>26</v>
      </c>
      <c r="C555" s="109" t="s">
        <v>570</v>
      </c>
      <c r="D555" s="92">
        <v>0</v>
      </c>
      <c r="E555" s="45">
        <f t="shared" si="24"/>
        <v>0</v>
      </c>
      <c r="F555" s="46"/>
    </row>
    <row r="556" spans="1:6" x14ac:dyDescent="0.25">
      <c r="A556" s="43" t="s">
        <v>550</v>
      </c>
      <c r="B556" s="57" t="s">
        <v>26</v>
      </c>
      <c r="C556" s="109" t="s">
        <v>564</v>
      </c>
      <c r="D556" s="92">
        <v>0</v>
      </c>
      <c r="E556" s="45">
        <f t="shared" si="24"/>
        <v>0</v>
      </c>
      <c r="F556" s="46"/>
    </row>
    <row r="557" spans="1:6" x14ac:dyDescent="0.25">
      <c r="A557" s="43" t="s">
        <v>551</v>
      </c>
      <c r="B557" s="57" t="s">
        <v>26</v>
      </c>
      <c r="C557" s="109" t="s">
        <v>568</v>
      </c>
      <c r="D557" s="92">
        <v>0</v>
      </c>
      <c r="E557" s="45">
        <f t="shared" si="24"/>
        <v>0</v>
      </c>
      <c r="F557" s="46"/>
    </row>
    <row r="558" spans="1:6" x14ac:dyDescent="0.25">
      <c r="A558" s="43" t="s">
        <v>330</v>
      </c>
      <c r="B558" s="57" t="s">
        <v>26</v>
      </c>
      <c r="C558" s="109" t="s">
        <v>565</v>
      </c>
      <c r="D558" s="92">
        <v>0</v>
      </c>
      <c r="E558" s="45">
        <f t="shared" si="24"/>
        <v>0</v>
      </c>
      <c r="F558" s="46"/>
    </row>
    <row r="559" spans="1:6" x14ac:dyDescent="0.25">
      <c r="A559" s="43" t="s">
        <v>331</v>
      </c>
      <c r="B559" s="57" t="s">
        <v>26</v>
      </c>
      <c r="C559" s="109" t="s">
        <v>570</v>
      </c>
      <c r="D559" s="92">
        <v>0</v>
      </c>
      <c r="E559" s="45">
        <f t="shared" si="24"/>
        <v>0</v>
      </c>
      <c r="F559" s="46"/>
    </row>
    <row r="560" spans="1:6" x14ac:dyDescent="0.25">
      <c r="A560" s="43" t="s">
        <v>651</v>
      </c>
      <c r="B560" s="57" t="s">
        <v>26</v>
      </c>
      <c r="C560" s="109" t="s">
        <v>575</v>
      </c>
      <c r="D560" s="92">
        <v>0</v>
      </c>
      <c r="E560" s="45">
        <f t="shared" si="24"/>
        <v>0</v>
      </c>
      <c r="F560" s="46"/>
    </row>
    <row r="561" spans="1:6" x14ac:dyDescent="0.25">
      <c r="A561" s="43" t="s">
        <v>332</v>
      </c>
      <c r="B561" s="57" t="s">
        <v>26</v>
      </c>
      <c r="C561" s="109" t="s">
        <v>569</v>
      </c>
      <c r="D561" s="92">
        <v>0</v>
      </c>
      <c r="E561" s="45">
        <f t="shared" si="24"/>
        <v>0</v>
      </c>
      <c r="F561" s="46"/>
    </row>
    <row r="562" spans="1:6" x14ac:dyDescent="0.25">
      <c r="A562" s="86" t="s">
        <v>333</v>
      </c>
      <c r="B562" s="57" t="s">
        <v>26</v>
      </c>
      <c r="C562" s="109" t="s">
        <v>569</v>
      </c>
      <c r="D562" s="92">
        <v>0</v>
      </c>
      <c r="E562" s="45">
        <f t="shared" si="24"/>
        <v>0</v>
      </c>
      <c r="F562" s="46"/>
    </row>
    <row r="563" spans="1:6" x14ac:dyDescent="0.25">
      <c r="A563" s="35"/>
      <c r="B563" s="35"/>
      <c r="C563" s="24"/>
      <c r="D563" s="36"/>
      <c r="E563" s="26"/>
      <c r="F563" s="78"/>
    </row>
    <row r="564" spans="1:6" ht="16.5" thickBot="1" x14ac:dyDescent="0.3">
      <c r="A564" s="186" t="s">
        <v>522</v>
      </c>
      <c r="B564" s="186"/>
      <c r="C564" s="186"/>
      <c r="D564" s="186"/>
      <c r="E564" s="165"/>
      <c r="F564" s="165">
        <f>SUM(E19:E562)</f>
        <v>0</v>
      </c>
    </row>
    <row r="565" spans="1:6" ht="15.75" thickTop="1" x14ac:dyDescent="0.25"/>
  </sheetData>
  <mergeCells count="16">
    <mergeCell ref="A12:F12"/>
    <mergeCell ref="A2:F2"/>
    <mergeCell ref="A564:D564"/>
    <mergeCell ref="A149:B149"/>
    <mergeCell ref="A453:D453"/>
    <mergeCell ref="A14:B14"/>
    <mergeCell ref="A16:B16"/>
    <mergeCell ref="A33:C33"/>
    <mergeCell ref="A17:F17"/>
    <mergeCell ref="A538:F538"/>
    <mergeCell ref="A34:F34"/>
    <mergeCell ref="A150:F150"/>
    <mergeCell ref="A468:F468"/>
    <mergeCell ref="A492:F492"/>
    <mergeCell ref="A524:F524"/>
    <mergeCell ref="A513:F513"/>
  </mergeCells>
  <phoneticPr fontId="28" type="noConversion"/>
  <pageMargins left="0.7" right="0.7" top="0.75" bottom="0.75" header="0.3" footer="0.3"/>
  <pageSetup paperSize="9" scale="44"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B330EF-A815-456B-87F2-2FC65E538785}">
  <sheetPr codeName="List3">
    <pageSetUpPr fitToPage="1"/>
  </sheetPr>
  <dimension ref="A1:H341"/>
  <sheetViews>
    <sheetView topLeftCell="A286" zoomScale="95" zoomScaleNormal="95" workbookViewId="0">
      <selection activeCell="G335" sqref="G335"/>
    </sheetView>
  </sheetViews>
  <sheetFormatPr defaultRowHeight="15" x14ac:dyDescent="0.25"/>
  <cols>
    <col min="1" max="1" width="42" customWidth="1"/>
    <col min="2" max="2" width="42.28515625" customWidth="1"/>
    <col min="4" max="4" width="13.42578125" customWidth="1"/>
    <col min="5" max="5" width="11.7109375" bestFit="1" customWidth="1"/>
    <col min="6" max="6" width="15" customWidth="1"/>
    <col min="7" max="7" width="31.5703125" customWidth="1"/>
  </cols>
  <sheetData>
    <row r="1" spans="1:8" ht="16.5" thickBot="1" x14ac:dyDescent="0.3">
      <c r="A1" s="64" t="s">
        <v>1</v>
      </c>
      <c r="B1" s="16" t="s">
        <v>2</v>
      </c>
      <c r="C1" s="24"/>
      <c r="D1" s="38"/>
      <c r="E1" s="26"/>
      <c r="F1" s="2"/>
      <c r="G1" s="2"/>
      <c r="H1" s="22"/>
    </row>
    <row r="2" spans="1:8" ht="16.5" thickTop="1" x14ac:dyDescent="0.25">
      <c r="A2" s="65"/>
      <c r="B2" s="35"/>
      <c r="C2" s="24"/>
      <c r="D2" s="38"/>
      <c r="E2" s="26"/>
      <c r="F2" s="2"/>
      <c r="G2" s="2"/>
      <c r="H2" s="22"/>
    </row>
    <row r="3" spans="1:8" ht="18" x14ac:dyDescent="0.25">
      <c r="A3" s="66"/>
      <c r="B3" s="22"/>
      <c r="C3" s="22"/>
      <c r="D3" s="58"/>
      <c r="E3" s="59"/>
      <c r="F3" s="22"/>
      <c r="G3" s="22"/>
      <c r="H3" s="22"/>
    </row>
    <row r="4" spans="1:8" ht="15.75" x14ac:dyDescent="0.25">
      <c r="A4" s="22"/>
      <c r="B4" s="16" t="s">
        <v>112</v>
      </c>
      <c r="C4" s="22"/>
      <c r="D4" s="67"/>
      <c r="E4" s="59"/>
      <c r="F4" s="59"/>
      <c r="G4" s="22"/>
      <c r="H4" s="22"/>
    </row>
    <row r="5" spans="1:8" ht="54" customHeight="1" x14ac:dyDescent="0.25">
      <c r="A5" s="180" t="s">
        <v>458</v>
      </c>
      <c r="B5" s="180"/>
      <c r="C5" s="180"/>
      <c r="D5" s="180"/>
      <c r="E5" s="180"/>
      <c r="F5" s="180"/>
      <c r="G5" s="180"/>
      <c r="H5" s="22"/>
    </row>
    <row r="6" spans="1:8" ht="15.75" x14ac:dyDescent="0.25">
      <c r="A6" s="63"/>
      <c r="B6" s="63"/>
      <c r="C6" s="63"/>
      <c r="D6" s="63"/>
      <c r="E6" s="68"/>
      <c r="F6" s="63"/>
      <c r="G6" s="63"/>
      <c r="H6" s="22"/>
    </row>
    <row r="7" spans="1:8" ht="15.75" x14ac:dyDescent="0.25">
      <c r="A7" s="63"/>
      <c r="B7" s="16" t="s">
        <v>113</v>
      </c>
      <c r="C7" s="63"/>
      <c r="D7" s="63"/>
      <c r="E7" s="68"/>
      <c r="F7" s="63"/>
      <c r="G7" s="63"/>
    </row>
    <row r="8" spans="1:8" ht="54" customHeight="1" x14ac:dyDescent="0.25">
      <c r="A8" s="99" t="s">
        <v>8</v>
      </c>
      <c r="B8" s="99" t="s">
        <v>9</v>
      </c>
      <c r="C8" s="100" t="s">
        <v>520</v>
      </c>
      <c r="D8" s="101" t="s">
        <v>518</v>
      </c>
      <c r="E8" s="100" t="s">
        <v>519</v>
      </c>
      <c r="F8" s="99" t="s">
        <v>13</v>
      </c>
    </row>
    <row r="9" spans="1:8" ht="15.75" customHeight="1" x14ac:dyDescent="0.25">
      <c r="A9" s="69" t="s">
        <v>114</v>
      </c>
      <c r="B9" s="70" t="s">
        <v>26</v>
      </c>
      <c r="C9" s="71">
        <v>2</v>
      </c>
      <c r="D9" s="90">
        <v>0</v>
      </c>
      <c r="E9" s="72">
        <f>+C9*D9</f>
        <v>0</v>
      </c>
      <c r="F9" s="46"/>
    </row>
    <row r="10" spans="1:8" ht="15.75" customHeight="1" x14ac:dyDescent="0.25">
      <c r="A10" s="69" t="s">
        <v>457</v>
      </c>
      <c r="B10" s="70" t="s">
        <v>26</v>
      </c>
      <c r="C10" s="71">
        <v>1</v>
      </c>
      <c r="D10" s="90">
        <v>0</v>
      </c>
      <c r="E10" s="72">
        <f t="shared" ref="E10:E79" si="0">+C10*D10</f>
        <v>0</v>
      </c>
      <c r="F10" s="46"/>
    </row>
    <row r="11" spans="1:8" ht="15.75" customHeight="1" x14ac:dyDescent="0.25">
      <c r="A11" s="43" t="s">
        <v>115</v>
      </c>
      <c r="B11" s="57" t="s">
        <v>26</v>
      </c>
      <c r="C11" s="44">
        <v>4</v>
      </c>
      <c r="D11" s="90">
        <v>0</v>
      </c>
      <c r="E11" s="72">
        <f t="shared" si="0"/>
        <v>0</v>
      </c>
      <c r="F11" s="46"/>
    </row>
    <row r="12" spans="1:8" ht="15.75" customHeight="1" x14ac:dyDescent="0.25">
      <c r="A12" s="86" t="s">
        <v>116</v>
      </c>
      <c r="B12" s="57" t="s">
        <v>26</v>
      </c>
      <c r="C12" s="44">
        <v>2</v>
      </c>
      <c r="D12" s="90">
        <v>0</v>
      </c>
      <c r="E12" s="72">
        <f t="shared" si="0"/>
        <v>0</v>
      </c>
      <c r="F12" s="46"/>
    </row>
    <row r="13" spans="1:8" ht="15.75" customHeight="1" x14ac:dyDescent="0.25">
      <c r="A13" s="86" t="s">
        <v>117</v>
      </c>
      <c r="B13" s="57" t="s">
        <v>26</v>
      </c>
      <c r="C13" s="44">
        <v>1</v>
      </c>
      <c r="D13" s="90">
        <v>0</v>
      </c>
      <c r="E13" s="72">
        <f t="shared" si="0"/>
        <v>0</v>
      </c>
      <c r="F13" s="46"/>
    </row>
    <row r="14" spans="1:8" ht="15.75" customHeight="1" x14ac:dyDescent="0.25">
      <c r="A14" s="86" t="s">
        <v>118</v>
      </c>
      <c r="B14" s="57" t="s">
        <v>26</v>
      </c>
      <c r="C14" s="44">
        <v>1</v>
      </c>
      <c r="D14" s="90">
        <v>0</v>
      </c>
      <c r="E14" s="72">
        <f t="shared" si="0"/>
        <v>0</v>
      </c>
      <c r="F14" s="46"/>
    </row>
    <row r="15" spans="1:8" ht="15.75" customHeight="1" x14ac:dyDescent="0.25">
      <c r="A15" s="43" t="s">
        <v>626</v>
      </c>
      <c r="B15" s="70" t="s">
        <v>26</v>
      </c>
      <c r="C15" s="44">
        <v>2</v>
      </c>
      <c r="D15" s="90">
        <v>0</v>
      </c>
      <c r="E15" s="72">
        <f t="shared" si="0"/>
        <v>0</v>
      </c>
      <c r="F15" s="46"/>
    </row>
    <row r="16" spans="1:8" ht="15.75" customHeight="1" x14ac:dyDescent="0.25">
      <c r="A16" s="43" t="s">
        <v>625</v>
      </c>
      <c r="B16" s="70" t="s">
        <v>26</v>
      </c>
      <c r="C16" s="44">
        <v>2</v>
      </c>
      <c r="D16" s="90">
        <v>0</v>
      </c>
      <c r="E16" s="72">
        <f t="shared" si="0"/>
        <v>0</v>
      </c>
      <c r="F16" s="46"/>
    </row>
    <row r="17" spans="1:7" ht="15.75" customHeight="1" x14ac:dyDescent="0.25">
      <c r="A17" s="43" t="s">
        <v>407</v>
      </c>
      <c r="B17" s="57" t="s">
        <v>26</v>
      </c>
      <c r="C17" s="109">
        <v>3</v>
      </c>
      <c r="D17" s="90">
        <v>0</v>
      </c>
      <c r="E17" s="72">
        <f t="shared" si="0"/>
        <v>0</v>
      </c>
      <c r="F17" s="46"/>
    </row>
    <row r="18" spans="1:7" ht="15.75" customHeight="1" x14ac:dyDescent="0.25">
      <c r="A18" s="43" t="s">
        <v>445</v>
      </c>
      <c r="B18" s="57" t="s">
        <v>26</v>
      </c>
      <c r="C18" s="44">
        <v>2</v>
      </c>
      <c r="D18" s="90">
        <v>0</v>
      </c>
      <c r="E18" s="72">
        <f t="shared" si="0"/>
        <v>0</v>
      </c>
      <c r="F18" s="46"/>
      <c r="G18" s="22"/>
    </row>
    <row r="19" spans="1:7" ht="15.75" customHeight="1" x14ac:dyDescent="0.25">
      <c r="A19" s="43" t="s">
        <v>588</v>
      </c>
      <c r="B19" s="57" t="s">
        <v>26</v>
      </c>
      <c r="C19" s="44">
        <v>6</v>
      </c>
      <c r="D19" s="90">
        <v>0</v>
      </c>
      <c r="E19" s="72">
        <f t="shared" si="0"/>
        <v>0</v>
      </c>
      <c r="F19" s="46"/>
      <c r="G19" s="22"/>
    </row>
    <row r="20" spans="1:7" ht="15.75" customHeight="1" x14ac:dyDescent="0.25">
      <c r="A20" s="43" t="s">
        <v>119</v>
      </c>
      <c r="B20" s="57" t="s">
        <v>26</v>
      </c>
      <c r="C20" s="44">
        <v>30</v>
      </c>
      <c r="D20" s="90">
        <v>0</v>
      </c>
      <c r="E20" s="72">
        <f t="shared" si="0"/>
        <v>0</v>
      </c>
      <c r="F20" s="46"/>
      <c r="G20" s="22"/>
    </row>
    <row r="21" spans="1:7" ht="15.75" customHeight="1" x14ac:dyDescent="0.25">
      <c r="A21" s="43" t="s">
        <v>444</v>
      </c>
      <c r="B21" s="70" t="s">
        <v>26</v>
      </c>
      <c r="C21" s="44">
        <v>2</v>
      </c>
      <c r="D21" s="90">
        <v>0</v>
      </c>
      <c r="E21" s="72">
        <f t="shared" si="0"/>
        <v>0</v>
      </c>
      <c r="F21" s="46"/>
      <c r="G21" s="22"/>
    </row>
    <row r="22" spans="1:7" ht="15.75" customHeight="1" x14ac:dyDescent="0.25">
      <c r="A22" s="43" t="s">
        <v>120</v>
      </c>
      <c r="B22" s="70" t="s">
        <v>26</v>
      </c>
      <c r="C22" s="44">
        <v>2</v>
      </c>
      <c r="D22" s="90">
        <v>0</v>
      </c>
      <c r="E22" s="72">
        <f t="shared" si="0"/>
        <v>0</v>
      </c>
      <c r="F22" s="46"/>
    </row>
    <row r="23" spans="1:7" ht="15.75" customHeight="1" x14ac:dyDescent="0.25">
      <c r="A23" s="43" t="s">
        <v>627</v>
      </c>
      <c r="B23" s="57" t="s">
        <v>26</v>
      </c>
      <c r="C23" s="44">
        <v>2</v>
      </c>
      <c r="D23" s="90">
        <v>0</v>
      </c>
      <c r="E23" s="72">
        <f t="shared" si="0"/>
        <v>0</v>
      </c>
      <c r="F23" s="46"/>
    </row>
    <row r="24" spans="1:7" ht="15.75" customHeight="1" x14ac:dyDescent="0.25">
      <c r="A24" s="43" t="s">
        <v>121</v>
      </c>
      <c r="B24" s="57" t="s">
        <v>26</v>
      </c>
      <c r="C24" s="44">
        <v>6</v>
      </c>
      <c r="D24" s="90">
        <v>0</v>
      </c>
      <c r="E24" s="72">
        <f t="shared" si="0"/>
        <v>0</v>
      </c>
      <c r="F24" s="46"/>
    </row>
    <row r="25" spans="1:7" ht="15.75" customHeight="1" x14ac:dyDescent="0.25">
      <c r="A25" s="43" t="s">
        <v>122</v>
      </c>
      <c r="B25" s="57" t="s">
        <v>26</v>
      </c>
      <c r="C25" s="109" t="s">
        <v>567</v>
      </c>
      <c r="D25" s="90">
        <v>0</v>
      </c>
      <c r="E25" s="72">
        <f t="shared" si="0"/>
        <v>0</v>
      </c>
      <c r="F25" s="46"/>
    </row>
    <row r="26" spans="1:7" ht="15.75" customHeight="1" x14ac:dyDescent="0.25">
      <c r="A26" s="43" t="s">
        <v>123</v>
      </c>
      <c r="B26" s="57" t="s">
        <v>26</v>
      </c>
      <c r="C26" s="109" t="s">
        <v>570</v>
      </c>
      <c r="D26" s="90">
        <v>0</v>
      </c>
      <c r="E26" s="72">
        <f t="shared" si="0"/>
        <v>0</v>
      </c>
      <c r="F26" s="46"/>
    </row>
    <row r="27" spans="1:7" ht="15.75" customHeight="1" x14ac:dyDescent="0.25">
      <c r="A27" s="43" t="s">
        <v>124</v>
      </c>
      <c r="B27" s="57" t="s">
        <v>26</v>
      </c>
      <c r="C27" s="109" t="s">
        <v>545</v>
      </c>
      <c r="D27" s="90">
        <v>0</v>
      </c>
      <c r="E27" s="72">
        <f t="shared" si="0"/>
        <v>0</v>
      </c>
      <c r="F27" s="46"/>
    </row>
    <row r="28" spans="1:7" ht="15.75" customHeight="1" x14ac:dyDescent="0.25">
      <c r="A28" s="43" t="s">
        <v>125</v>
      </c>
      <c r="B28" s="57" t="s">
        <v>26</v>
      </c>
      <c r="C28" s="109" t="s">
        <v>546</v>
      </c>
      <c r="D28" s="90">
        <v>0</v>
      </c>
      <c r="E28" s="72">
        <f t="shared" si="0"/>
        <v>0</v>
      </c>
      <c r="F28" s="46"/>
    </row>
    <row r="29" spans="1:7" ht="15.75" customHeight="1" x14ac:dyDescent="0.25">
      <c r="A29" s="43" t="s">
        <v>492</v>
      </c>
      <c r="B29" s="57" t="s">
        <v>26</v>
      </c>
      <c r="C29" s="109" t="s">
        <v>545</v>
      </c>
      <c r="D29" s="90">
        <v>0</v>
      </c>
      <c r="E29" s="72">
        <f>+C29*D29</f>
        <v>0</v>
      </c>
      <c r="F29" s="46"/>
    </row>
    <row r="30" spans="1:7" ht="15.75" customHeight="1" x14ac:dyDescent="0.25">
      <c r="A30" s="43" t="s">
        <v>126</v>
      </c>
      <c r="B30" s="57" t="s">
        <v>26</v>
      </c>
      <c r="C30" s="109" t="s">
        <v>546</v>
      </c>
      <c r="D30" s="90">
        <v>0</v>
      </c>
      <c r="E30" s="72">
        <f t="shared" si="0"/>
        <v>0</v>
      </c>
      <c r="F30" s="46"/>
    </row>
    <row r="31" spans="1:7" ht="15.75" customHeight="1" x14ac:dyDescent="0.25">
      <c r="A31" s="43" t="s">
        <v>127</v>
      </c>
      <c r="B31" s="57" t="s">
        <v>26</v>
      </c>
      <c r="C31" s="109" t="s">
        <v>545</v>
      </c>
      <c r="D31" s="90">
        <v>0</v>
      </c>
      <c r="E31" s="72">
        <f t="shared" si="0"/>
        <v>0</v>
      </c>
      <c r="F31" s="46"/>
    </row>
    <row r="32" spans="1:7" ht="15.75" customHeight="1" x14ac:dyDescent="0.25">
      <c r="A32" s="86" t="s">
        <v>446</v>
      </c>
      <c r="B32" s="57" t="s">
        <v>26</v>
      </c>
      <c r="C32" s="109" t="s">
        <v>545</v>
      </c>
      <c r="D32" s="90">
        <v>0</v>
      </c>
      <c r="E32" s="72">
        <f t="shared" si="0"/>
        <v>0</v>
      </c>
      <c r="F32" s="46"/>
    </row>
    <row r="33" spans="1:6" ht="15.75" customHeight="1" x14ac:dyDescent="0.25">
      <c r="A33" s="43" t="s">
        <v>408</v>
      </c>
      <c r="B33" s="57" t="s">
        <v>26</v>
      </c>
      <c r="C33" s="109" t="s">
        <v>570</v>
      </c>
      <c r="D33" s="90">
        <v>0</v>
      </c>
      <c r="E33" s="72">
        <f t="shared" si="0"/>
        <v>0</v>
      </c>
      <c r="F33" s="46"/>
    </row>
    <row r="34" spans="1:6" ht="15.75" customHeight="1" x14ac:dyDescent="0.25">
      <c r="A34" s="43" t="s">
        <v>128</v>
      </c>
      <c r="B34" s="57" t="s">
        <v>26</v>
      </c>
      <c r="C34" s="109" t="s">
        <v>546</v>
      </c>
      <c r="D34" s="90">
        <v>0</v>
      </c>
      <c r="E34" s="72">
        <f t="shared" si="0"/>
        <v>0</v>
      </c>
      <c r="F34" s="46"/>
    </row>
    <row r="35" spans="1:6" ht="15.75" customHeight="1" x14ac:dyDescent="0.25">
      <c r="A35" s="43" t="s">
        <v>129</v>
      </c>
      <c r="B35" s="57" t="s">
        <v>26</v>
      </c>
      <c r="C35" s="109" t="s">
        <v>546</v>
      </c>
      <c r="D35" s="90">
        <v>0</v>
      </c>
      <c r="E35" s="72">
        <f t="shared" si="0"/>
        <v>0</v>
      </c>
      <c r="F35" s="46"/>
    </row>
    <row r="36" spans="1:6" ht="15.75" customHeight="1" x14ac:dyDescent="0.25">
      <c r="A36" s="43" t="s">
        <v>130</v>
      </c>
      <c r="B36" s="57" t="s">
        <v>26</v>
      </c>
      <c r="C36" s="109" t="s">
        <v>546</v>
      </c>
      <c r="D36" s="90">
        <v>0</v>
      </c>
      <c r="E36" s="72">
        <f t="shared" si="0"/>
        <v>0</v>
      </c>
      <c r="F36" s="46"/>
    </row>
    <row r="37" spans="1:6" ht="15.75" customHeight="1" x14ac:dyDescent="0.25">
      <c r="A37" s="43" t="s">
        <v>131</v>
      </c>
      <c r="B37" s="57" t="s">
        <v>26</v>
      </c>
      <c r="C37" s="109" t="s">
        <v>546</v>
      </c>
      <c r="D37" s="90">
        <v>0</v>
      </c>
      <c r="E37" s="72">
        <f t="shared" si="0"/>
        <v>0</v>
      </c>
      <c r="F37" s="46"/>
    </row>
    <row r="38" spans="1:6" ht="15.75" customHeight="1" x14ac:dyDescent="0.25">
      <c r="A38" s="43" t="s">
        <v>132</v>
      </c>
      <c r="B38" s="57" t="s">
        <v>26</v>
      </c>
      <c r="C38" s="109" t="s">
        <v>545</v>
      </c>
      <c r="D38" s="90">
        <v>0</v>
      </c>
      <c r="E38" s="72">
        <f t="shared" si="0"/>
        <v>0</v>
      </c>
      <c r="F38" s="46"/>
    </row>
    <row r="39" spans="1:6" ht="15.75" customHeight="1" x14ac:dyDescent="0.25">
      <c r="A39" s="43" t="s">
        <v>133</v>
      </c>
      <c r="B39" s="57" t="s">
        <v>26</v>
      </c>
      <c r="C39" s="109" t="s">
        <v>545</v>
      </c>
      <c r="D39" s="90">
        <v>0</v>
      </c>
      <c r="E39" s="72">
        <f t="shared" si="0"/>
        <v>0</v>
      </c>
      <c r="F39" s="46"/>
    </row>
    <row r="40" spans="1:6" ht="15.75" customHeight="1" x14ac:dyDescent="0.25">
      <c r="A40" s="43" t="s">
        <v>493</v>
      </c>
      <c r="B40" s="57" t="s">
        <v>26</v>
      </c>
      <c r="C40" s="109" t="s">
        <v>545</v>
      </c>
      <c r="D40" s="90">
        <v>0</v>
      </c>
      <c r="E40" s="72">
        <f>+C40*D40</f>
        <v>0</v>
      </c>
      <c r="F40" s="46"/>
    </row>
    <row r="41" spans="1:6" ht="15.75" customHeight="1" x14ac:dyDescent="0.25">
      <c r="A41" s="43" t="s">
        <v>134</v>
      </c>
      <c r="B41" s="57" t="s">
        <v>26</v>
      </c>
      <c r="C41" s="109" t="s">
        <v>546</v>
      </c>
      <c r="D41" s="90">
        <v>0</v>
      </c>
      <c r="E41" s="72">
        <f t="shared" si="0"/>
        <v>0</v>
      </c>
      <c r="F41" s="46"/>
    </row>
    <row r="42" spans="1:6" ht="15.75" customHeight="1" x14ac:dyDescent="0.25">
      <c r="A42" s="43" t="s">
        <v>135</v>
      </c>
      <c r="B42" s="57" t="s">
        <v>26</v>
      </c>
      <c r="C42" s="109" t="s">
        <v>545</v>
      </c>
      <c r="D42" s="90">
        <v>0</v>
      </c>
      <c r="E42" s="72">
        <f t="shared" si="0"/>
        <v>0</v>
      </c>
      <c r="F42" s="46"/>
    </row>
    <row r="43" spans="1:6" s="95" customFormat="1" ht="15.75" customHeight="1" x14ac:dyDescent="0.25">
      <c r="A43" s="43" t="s">
        <v>136</v>
      </c>
      <c r="B43" s="57" t="s">
        <v>26</v>
      </c>
      <c r="C43" s="109">
        <v>1</v>
      </c>
      <c r="D43" s="90">
        <v>0</v>
      </c>
      <c r="E43" s="72">
        <f t="shared" si="0"/>
        <v>0</v>
      </c>
      <c r="F43" s="46"/>
    </row>
    <row r="44" spans="1:6" ht="15.75" customHeight="1" x14ac:dyDescent="0.25">
      <c r="A44" s="86" t="s">
        <v>137</v>
      </c>
      <c r="B44" s="57" t="s">
        <v>26</v>
      </c>
      <c r="C44" s="109" t="s">
        <v>546</v>
      </c>
      <c r="D44" s="90">
        <v>0</v>
      </c>
      <c r="E44" s="72">
        <f t="shared" si="0"/>
        <v>0</v>
      </c>
      <c r="F44" s="46"/>
    </row>
    <row r="45" spans="1:6" ht="15.75" customHeight="1" x14ac:dyDescent="0.25">
      <c r="A45" s="43" t="s">
        <v>447</v>
      </c>
      <c r="B45" s="57" t="s">
        <v>26</v>
      </c>
      <c r="C45" s="109" t="s">
        <v>568</v>
      </c>
      <c r="D45" s="90">
        <v>0</v>
      </c>
      <c r="E45" s="72">
        <f t="shared" si="0"/>
        <v>0</v>
      </c>
      <c r="F45" s="46"/>
    </row>
    <row r="46" spans="1:6" ht="15.75" customHeight="1" x14ac:dyDescent="0.25">
      <c r="A46" s="43" t="s">
        <v>138</v>
      </c>
      <c r="B46" s="57" t="s">
        <v>26</v>
      </c>
      <c r="C46" s="109" t="s">
        <v>545</v>
      </c>
      <c r="D46" s="90">
        <v>0</v>
      </c>
      <c r="E46" s="72">
        <f t="shared" si="0"/>
        <v>0</v>
      </c>
      <c r="F46" s="46"/>
    </row>
    <row r="47" spans="1:6" ht="15.75" customHeight="1" x14ac:dyDescent="0.25">
      <c r="A47" s="43" t="s">
        <v>139</v>
      </c>
      <c r="B47" s="57" t="s">
        <v>26</v>
      </c>
      <c r="C47" s="109" t="s">
        <v>545</v>
      </c>
      <c r="D47" s="90">
        <v>0</v>
      </c>
      <c r="E47" s="72">
        <f t="shared" si="0"/>
        <v>0</v>
      </c>
      <c r="F47" s="46"/>
    </row>
    <row r="48" spans="1:6" ht="15.75" customHeight="1" x14ac:dyDescent="0.25">
      <c r="A48" s="43" t="s">
        <v>140</v>
      </c>
      <c r="B48" s="57" t="s">
        <v>26</v>
      </c>
      <c r="C48" s="109" t="s">
        <v>545</v>
      </c>
      <c r="D48" s="90">
        <v>0</v>
      </c>
      <c r="E48" s="72">
        <f t="shared" si="0"/>
        <v>0</v>
      </c>
      <c r="F48" s="46"/>
    </row>
    <row r="49" spans="1:6" ht="15.75" customHeight="1" x14ac:dyDescent="0.25">
      <c r="A49" s="43" t="s">
        <v>141</v>
      </c>
      <c r="B49" s="57" t="s">
        <v>26</v>
      </c>
      <c r="C49" s="109" t="s">
        <v>545</v>
      </c>
      <c r="D49" s="90">
        <v>0</v>
      </c>
      <c r="E49" s="72">
        <f t="shared" si="0"/>
        <v>0</v>
      </c>
      <c r="F49" s="46"/>
    </row>
    <row r="50" spans="1:6" ht="15.75" customHeight="1" x14ac:dyDescent="0.25">
      <c r="A50" s="43" t="s">
        <v>142</v>
      </c>
      <c r="B50" s="57" t="s">
        <v>26</v>
      </c>
      <c r="C50" s="109" t="s">
        <v>545</v>
      </c>
      <c r="D50" s="90">
        <v>0</v>
      </c>
      <c r="E50" s="72">
        <f t="shared" si="0"/>
        <v>0</v>
      </c>
      <c r="F50" s="46"/>
    </row>
    <row r="51" spans="1:6" ht="15.75" customHeight="1" x14ac:dyDescent="0.25">
      <c r="A51" s="43" t="s">
        <v>143</v>
      </c>
      <c r="B51" s="57" t="s">
        <v>26</v>
      </c>
      <c r="C51" s="109" t="s">
        <v>546</v>
      </c>
      <c r="D51" s="90">
        <v>0</v>
      </c>
      <c r="E51" s="72">
        <f t="shared" si="0"/>
        <v>0</v>
      </c>
      <c r="F51" s="46"/>
    </row>
    <row r="52" spans="1:6" ht="15.75" customHeight="1" x14ac:dyDescent="0.25">
      <c r="A52" s="43" t="s">
        <v>494</v>
      </c>
      <c r="B52" s="57" t="s">
        <v>26</v>
      </c>
      <c r="C52" s="109" t="s">
        <v>545</v>
      </c>
      <c r="D52" s="90">
        <v>0</v>
      </c>
      <c r="E52" s="72">
        <f>+C52*D52</f>
        <v>0</v>
      </c>
      <c r="F52" s="46"/>
    </row>
    <row r="53" spans="1:6" ht="15.75" customHeight="1" x14ac:dyDescent="0.25">
      <c r="A53" s="43" t="s">
        <v>144</v>
      </c>
      <c r="B53" s="57" t="s">
        <v>26</v>
      </c>
      <c r="C53" s="109" t="s">
        <v>570</v>
      </c>
      <c r="D53" s="90">
        <v>0</v>
      </c>
      <c r="E53" s="72">
        <f t="shared" si="0"/>
        <v>0</v>
      </c>
      <c r="F53" s="46"/>
    </row>
    <row r="54" spans="1:6" ht="15.75" customHeight="1" x14ac:dyDescent="0.25">
      <c r="A54" s="43" t="s">
        <v>145</v>
      </c>
      <c r="B54" s="57" t="s">
        <v>26</v>
      </c>
      <c r="C54" s="109" t="s">
        <v>545</v>
      </c>
      <c r="D54" s="90">
        <v>0</v>
      </c>
      <c r="E54" s="72">
        <f t="shared" si="0"/>
        <v>0</v>
      </c>
      <c r="F54" s="46"/>
    </row>
    <row r="55" spans="1:6" ht="15.75" customHeight="1" x14ac:dyDescent="0.25">
      <c r="A55" s="43" t="s">
        <v>388</v>
      </c>
      <c r="B55" s="57" t="s">
        <v>26</v>
      </c>
      <c r="C55" s="109" t="s">
        <v>545</v>
      </c>
      <c r="D55" s="90">
        <v>0</v>
      </c>
      <c r="E55" s="72">
        <f t="shared" si="0"/>
        <v>0</v>
      </c>
      <c r="F55" s="46"/>
    </row>
    <row r="56" spans="1:6" ht="15.75" customHeight="1" x14ac:dyDescent="0.25">
      <c r="A56" s="43" t="s">
        <v>409</v>
      </c>
      <c r="B56" s="57" t="s">
        <v>26</v>
      </c>
      <c r="C56" s="109" t="s">
        <v>545</v>
      </c>
      <c r="D56" s="90">
        <v>0</v>
      </c>
      <c r="E56" s="72">
        <f t="shared" si="0"/>
        <v>0</v>
      </c>
      <c r="F56" s="46"/>
    </row>
    <row r="57" spans="1:6" ht="15.75" customHeight="1" x14ac:dyDescent="0.25">
      <c r="A57" s="43" t="s">
        <v>448</v>
      </c>
      <c r="B57" s="57" t="s">
        <v>26</v>
      </c>
      <c r="C57" s="109" t="s">
        <v>545</v>
      </c>
      <c r="D57" s="90">
        <v>0</v>
      </c>
      <c r="E57" s="72">
        <f t="shared" si="0"/>
        <v>0</v>
      </c>
      <c r="F57" s="46"/>
    </row>
    <row r="58" spans="1:6" ht="15.75" customHeight="1" x14ac:dyDescent="0.25">
      <c r="A58" s="43" t="s">
        <v>146</v>
      </c>
      <c r="B58" s="57" t="s">
        <v>26</v>
      </c>
      <c r="C58" s="109" t="s">
        <v>545</v>
      </c>
      <c r="D58" s="90">
        <v>0</v>
      </c>
      <c r="E58" s="72">
        <f t="shared" si="0"/>
        <v>0</v>
      </c>
      <c r="F58" s="46"/>
    </row>
    <row r="59" spans="1:6" ht="15.75" customHeight="1" x14ac:dyDescent="0.25">
      <c r="A59" s="43" t="s">
        <v>147</v>
      </c>
      <c r="B59" s="57" t="s">
        <v>26</v>
      </c>
      <c r="C59" s="109">
        <v>1</v>
      </c>
      <c r="D59" s="90">
        <v>0</v>
      </c>
      <c r="E59" s="72">
        <f t="shared" si="0"/>
        <v>0</v>
      </c>
      <c r="F59" s="46"/>
    </row>
    <row r="60" spans="1:6" ht="15.75" customHeight="1" x14ac:dyDescent="0.25">
      <c r="A60" s="43" t="s">
        <v>148</v>
      </c>
      <c r="B60" s="57" t="s">
        <v>26</v>
      </c>
      <c r="C60" s="109" t="s">
        <v>545</v>
      </c>
      <c r="D60" s="90">
        <v>0</v>
      </c>
      <c r="E60" s="72">
        <f t="shared" si="0"/>
        <v>0</v>
      </c>
      <c r="F60" s="46"/>
    </row>
    <row r="61" spans="1:6" ht="15.75" customHeight="1" x14ac:dyDescent="0.25">
      <c r="A61" s="43" t="s">
        <v>149</v>
      </c>
      <c r="B61" s="57" t="s">
        <v>26</v>
      </c>
      <c r="C61" s="109" t="s">
        <v>545</v>
      </c>
      <c r="D61" s="90">
        <v>0</v>
      </c>
      <c r="E61" s="72">
        <f t="shared" si="0"/>
        <v>0</v>
      </c>
      <c r="F61" s="46"/>
    </row>
    <row r="62" spans="1:6" ht="15.75" customHeight="1" x14ac:dyDescent="0.25">
      <c r="A62" s="43" t="s">
        <v>150</v>
      </c>
      <c r="B62" s="57" t="s">
        <v>26</v>
      </c>
      <c r="C62" s="109" t="s">
        <v>545</v>
      </c>
      <c r="D62" s="90">
        <v>0</v>
      </c>
      <c r="E62" s="72">
        <f t="shared" si="0"/>
        <v>0</v>
      </c>
      <c r="F62" s="46"/>
    </row>
    <row r="63" spans="1:6" ht="15.75" customHeight="1" x14ac:dyDescent="0.25">
      <c r="A63" s="43" t="s">
        <v>495</v>
      </c>
      <c r="B63" s="57" t="s">
        <v>26</v>
      </c>
      <c r="C63" s="109" t="s">
        <v>545</v>
      </c>
      <c r="D63" s="90">
        <v>0</v>
      </c>
      <c r="E63" s="72">
        <f>+C63*D63</f>
        <v>0</v>
      </c>
      <c r="F63" s="46"/>
    </row>
    <row r="64" spans="1:6" ht="15.75" customHeight="1" x14ac:dyDescent="0.25">
      <c r="A64" s="43" t="s">
        <v>151</v>
      </c>
      <c r="B64" s="57" t="s">
        <v>26</v>
      </c>
      <c r="C64" s="109" t="s">
        <v>545</v>
      </c>
      <c r="D64" s="90">
        <v>0</v>
      </c>
      <c r="E64" s="72">
        <f t="shared" si="0"/>
        <v>0</v>
      </c>
      <c r="F64" s="46"/>
    </row>
    <row r="65" spans="1:6" ht="15.75" customHeight="1" x14ac:dyDescent="0.25">
      <c r="A65" s="43" t="s">
        <v>152</v>
      </c>
      <c r="B65" s="57" t="s">
        <v>26</v>
      </c>
      <c r="C65" s="109" t="s">
        <v>545</v>
      </c>
      <c r="D65" s="90">
        <v>0</v>
      </c>
      <c r="E65" s="72">
        <f t="shared" si="0"/>
        <v>0</v>
      </c>
      <c r="F65" s="46"/>
    </row>
    <row r="66" spans="1:6" ht="15.75" customHeight="1" x14ac:dyDescent="0.25">
      <c r="A66" s="43" t="s">
        <v>153</v>
      </c>
      <c r="B66" s="57" t="s">
        <v>26</v>
      </c>
      <c r="C66" s="109">
        <v>1</v>
      </c>
      <c r="D66" s="90">
        <v>0</v>
      </c>
      <c r="E66" s="72">
        <f t="shared" si="0"/>
        <v>0</v>
      </c>
      <c r="F66" s="46"/>
    </row>
    <row r="67" spans="1:6" ht="15.75" customHeight="1" x14ac:dyDescent="0.25">
      <c r="A67" s="43" t="s">
        <v>154</v>
      </c>
      <c r="B67" s="57" t="s">
        <v>26</v>
      </c>
      <c r="C67" s="109" t="s">
        <v>545</v>
      </c>
      <c r="D67" s="90">
        <v>0</v>
      </c>
      <c r="E67" s="72">
        <f t="shared" si="0"/>
        <v>0</v>
      </c>
      <c r="F67" s="46"/>
    </row>
    <row r="68" spans="1:6" ht="15.75" customHeight="1" x14ac:dyDescent="0.25">
      <c r="A68" s="43" t="s">
        <v>155</v>
      </c>
      <c r="B68" s="57" t="s">
        <v>26</v>
      </c>
      <c r="C68" s="109" t="s">
        <v>545</v>
      </c>
      <c r="D68" s="90">
        <v>0</v>
      </c>
      <c r="E68" s="72">
        <f t="shared" si="0"/>
        <v>0</v>
      </c>
      <c r="F68" s="46"/>
    </row>
    <row r="69" spans="1:6" ht="15.75" customHeight="1" x14ac:dyDescent="0.25">
      <c r="A69" s="43" t="s">
        <v>156</v>
      </c>
      <c r="B69" s="57" t="s">
        <v>26</v>
      </c>
      <c r="C69" s="109" t="s">
        <v>545</v>
      </c>
      <c r="D69" s="90">
        <v>0</v>
      </c>
      <c r="E69" s="72">
        <f t="shared" si="0"/>
        <v>0</v>
      </c>
      <c r="F69" s="46"/>
    </row>
    <row r="70" spans="1:6" ht="15.75" customHeight="1" x14ac:dyDescent="0.25">
      <c r="A70" s="43" t="s">
        <v>157</v>
      </c>
      <c r="B70" s="57" t="s">
        <v>26</v>
      </c>
      <c r="C70" s="109" t="s">
        <v>545</v>
      </c>
      <c r="D70" s="90">
        <v>0</v>
      </c>
      <c r="E70" s="72">
        <f t="shared" si="0"/>
        <v>0</v>
      </c>
      <c r="F70" s="46"/>
    </row>
    <row r="71" spans="1:6" ht="15.75" customHeight="1" x14ac:dyDescent="0.25">
      <c r="A71" s="43" t="s">
        <v>158</v>
      </c>
      <c r="B71" s="57" t="s">
        <v>26</v>
      </c>
      <c r="C71" s="109" t="s">
        <v>545</v>
      </c>
      <c r="D71" s="90">
        <v>0</v>
      </c>
      <c r="E71" s="72">
        <f t="shared" si="0"/>
        <v>0</v>
      </c>
      <c r="F71" s="46"/>
    </row>
    <row r="72" spans="1:6" ht="15.75" customHeight="1" x14ac:dyDescent="0.25">
      <c r="A72" s="43" t="s">
        <v>159</v>
      </c>
      <c r="B72" s="57" t="s">
        <v>26</v>
      </c>
      <c r="C72" s="109" t="s">
        <v>545</v>
      </c>
      <c r="D72" s="90">
        <v>0</v>
      </c>
      <c r="E72" s="72">
        <f t="shared" si="0"/>
        <v>0</v>
      </c>
      <c r="F72" s="46"/>
    </row>
    <row r="73" spans="1:6" ht="15.75" customHeight="1" x14ac:dyDescent="0.25">
      <c r="A73" s="43" t="s">
        <v>160</v>
      </c>
      <c r="B73" s="57" t="s">
        <v>26</v>
      </c>
      <c r="C73" s="109" t="s">
        <v>545</v>
      </c>
      <c r="D73" s="90">
        <v>0</v>
      </c>
      <c r="E73" s="72">
        <f t="shared" si="0"/>
        <v>0</v>
      </c>
      <c r="F73" s="46"/>
    </row>
    <row r="74" spans="1:6" ht="15.75" customHeight="1" x14ac:dyDescent="0.25">
      <c r="A74" s="43" t="s">
        <v>161</v>
      </c>
      <c r="B74" s="57" t="s">
        <v>26</v>
      </c>
      <c r="C74" s="109" t="s">
        <v>545</v>
      </c>
      <c r="D74" s="90">
        <v>0</v>
      </c>
      <c r="E74" s="72">
        <f t="shared" si="0"/>
        <v>0</v>
      </c>
      <c r="F74" s="46"/>
    </row>
    <row r="75" spans="1:6" ht="15.75" customHeight="1" x14ac:dyDescent="0.25">
      <c r="A75" s="43" t="s">
        <v>162</v>
      </c>
      <c r="B75" s="57" t="s">
        <v>26</v>
      </c>
      <c r="C75" s="109" t="s">
        <v>545</v>
      </c>
      <c r="D75" s="90">
        <v>0</v>
      </c>
      <c r="E75" s="72">
        <f t="shared" si="0"/>
        <v>0</v>
      </c>
      <c r="F75" s="46"/>
    </row>
    <row r="76" spans="1:6" ht="15.75" customHeight="1" x14ac:dyDescent="0.25">
      <c r="A76" s="43" t="s">
        <v>163</v>
      </c>
      <c r="B76" s="57" t="s">
        <v>26</v>
      </c>
      <c r="C76" s="109" t="s">
        <v>545</v>
      </c>
      <c r="D76" s="90">
        <v>0</v>
      </c>
      <c r="E76" s="72">
        <f t="shared" si="0"/>
        <v>0</v>
      </c>
      <c r="F76" s="46"/>
    </row>
    <row r="77" spans="1:6" ht="15.75" customHeight="1" x14ac:dyDescent="0.25">
      <c r="A77" s="43" t="s">
        <v>634</v>
      </c>
      <c r="B77" s="57" t="s">
        <v>26</v>
      </c>
      <c r="C77" s="109" t="s">
        <v>545</v>
      </c>
      <c r="D77" s="90">
        <v>0</v>
      </c>
      <c r="E77" s="72">
        <f t="shared" si="0"/>
        <v>0</v>
      </c>
      <c r="F77" s="46"/>
    </row>
    <row r="78" spans="1:6" ht="15.75" customHeight="1" x14ac:dyDescent="0.25">
      <c r="A78" s="43" t="s">
        <v>635</v>
      </c>
      <c r="B78" s="57" t="s">
        <v>26</v>
      </c>
      <c r="C78" s="109" t="s">
        <v>545</v>
      </c>
      <c r="D78" s="90">
        <v>0</v>
      </c>
      <c r="E78" s="72">
        <f t="shared" si="0"/>
        <v>0</v>
      </c>
      <c r="F78" s="46"/>
    </row>
    <row r="79" spans="1:6" ht="15.75" customHeight="1" x14ac:dyDescent="0.25">
      <c r="A79" s="43" t="s">
        <v>164</v>
      </c>
      <c r="B79" s="57" t="s">
        <v>26</v>
      </c>
      <c r="C79" s="109" t="s">
        <v>545</v>
      </c>
      <c r="D79" s="90">
        <v>0</v>
      </c>
      <c r="E79" s="72">
        <f t="shared" si="0"/>
        <v>0</v>
      </c>
      <c r="F79" s="46"/>
    </row>
    <row r="80" spans="1:6" ht="15.75" customHeight="1" x14ac:dyDescent="0.25">
      <c r="A80" s="43" t="s">
        <v>165</v>
      </c>
      <c r="B80" s="57" t="s">
        <v>26</v>
      </c>
      <c r="C80" s="109" t="s">
        <v>545</v>
      </c>
      <c r="D80" s="90">
        <v>0</v>
      </c>
      <c r="E80" s="72">
        <f t="shared" ref="E80" si="1">+C80*D80</f>
        <v>0</v>
      </c>
      <c r="F80" s="46"/>
    </row>
    <row r="81" spans="1:6" ht="15.75" customHeight="1" x14ac:dyDescent="0.25">
      <c r="A81" s="86" t="s">
        <v>166</v>
      </c>
      <c r="B81" s="57" t="s">
        <v>26</v>
      </c>
      <c r="C81" s="109" t="s">
        <v>545</v>
      </c>
      <c r="D81" s="90">
        <v>0</v>
      </c>
      <c r="E81" s="72">
        <f t="shared" ref="E81:E97" si="2">+C81*D81</f>
        <v>0</v>
      </c>
      <c r="F81" s="46"/>
    </row>
    <row r="82" spans="1:6" ht="15.75" customHeight="1" x14ac:dyDescent="0.25">
      <c r="A82" s="43" t="s">
        <v>167</v>
      </c>
      <c r="B82" s="57" t="s">
        <v>26</v>
      </c>
      <c r="C82" s="109" t="s">
        <v>545</v>
      </c>
      <c r="D82" s="90">
        <v>0</v>
      </c>
      <c r="E82" s="72">
        <f t="shared" si="2"/>
        <v>0</v>
      </c>
      <c r="F82" s="46"/>
    </row>
    <row r="83" spans="1:6" ht="15.75" customHeight="1" x14ac:dyDescent="0.25">
      <c r="A83" s="43" t="s">
        <v>168</v>
      </c>
      <c r="B83" s="57" t="s">
        <v>26</v>
      </c>
      <c r="C83" s="109" t="s">
        <v>545</v>
      </c>
      <c r="D83" s="90">
        <v>0</v>
      </c>
      <c r="E83" s="72">
        <f t="shared" si="2"/>
        <v>0</v>
      </c>
      <c r="F83" s="46"/>
    </row>
    <row r="84" spans="1:6" ht="15.75" customHeight="1" x14ac:dyDescent="0.25">
      <c r="A84" s="43" t="s">
        <v>169</v>
      </c>
      <c r="B84" s="57" t="s">
        <v>26</v>
      </c>
      <c r="C84" s="109" t="s">
        <v>545</v>
      </c>
      <c r="D84" s="90">
        <v>0</v>
      </c>
      <c r="E84" s="72">
        <f t="shared" si="2"/>
        <v>0</v>
      </c>
      <c r="F84" s="46"/>
    </row>
    <row r="85" spans="1:6" ht="15.75" customHeight="1" x14ac:dyDescent="0.25">
      <c r="A85" s="43" t="s">
        <v>170</v>
      </c>
      <c r="B85" s="57" t="s">
        <v>26</v>
      </c>
      <c r="C85" s="109" t="s">
        <v>545</v>
      </c>
      <c r="D85" s="90">
        <v>0</v>
      </c>
      <c r="E85" s="72">
        <f t="shared" si="2"/>
        <v>0</v>
      </c>
      <c r="F85" s="46"/>
    </row>
    <row r="86" spans="1:6" ht="15.75" customHeight="1" x14ac:dyDescent="0.25">
      <c r="A86" s="43" t="s">
        <v>171</v>
      </c>
      <c r="B86" s="57" t="s">
        <v>26</v>
      </c>
      <c r="C86" s="109" t="s">
        <v>545</v>
      </c>
      <c r="D86" s="90">
        <v>0</v>
      </c>
      <c r="E86" s="72">
        <f t="shared" si="2"/>
        <v>0</v>
      </c>
      <c r="F86" s="46"/>
    </row>
    <row r="87" spans="1:6" ht="15.75" customHeight="1" x14ac:dyDescent="0.25">
      <c r="A87" s="43" t="s">
        <v>172</v>
      </c>
      <c r="B87" s="57" t="s">
        <v>26</v>
      </c>
      <c r="C87" s="109" t="s">
        <v>545</v>
      </c>
      <c r="D87" s="90">
        <v>0</v>
      </c>
      <c r="E87" s="72">
        <f t="shared" si="2"/>
        <v>0</v>
      </c>
      <c r="F87" s="46"/>
    </row>
    <row r="88" spans="1:6" ht="15.75" customHeight="1" x14ac:dyDescent="0.25">
      <c r="A88" s="43" t="s">
        <v>173</v>
      </c>
      <c r="B88" s="57" t="s">
        <v>26</v>
      </c>
      <c r="C88" s="109" t="s">
        <v>545</v>
      </c>
      <c r="D88" s="90">
        <v>0</v>
      </c>
      <c r="E88" s="72">
        <f t="shared" si="2"/>
        <v>0</v>
      </c>
      <c r="F88" s="46"/>
    </row>
    <row r="89" spans="1:6" ht="15.75" customHeight="1" x14ac:dyDescent="0.25">
      <c r="A89" s="43" t="s">
        <v>174</v>
      </c>
      <c r="B89" s="57" t="s">
        <v>26</v>
      </c>
      <c r="C89" s="109" t="s">
        <v>545</v>
      </c>
      <c r="D89" s="90">
        <v>0</v>
      </c>
      <c r="E89" s="72">
        <f t="shared" si="2"/>
        <v>0</v>
      </c>
      <c r="F89" s="46"/>
    </row>
    <row r="90" spans="1:6" ht="15.75" customHeight="1" x14ac:dyDescent="0.25">
      <c r="A90" s="43" t="s">
        <v>175</v>
      </c>
      <c r="B90" s="57" t="s">
        <v>26</v>
      </c>
      <c r="C90" s="109" t="s">
        <v>545</v>
      </c>
      <c r="D90" s="90">
        <v>0</v>
      </c>
      <c r="E90" s="72">
        <f t="shared" si="2"/>
        <v>0</v>
      </c>
      <c r="F90" s="46"/>
    </row>
    <row r="91" spans="1:6" ht="15.75" customHeight="1" x14ac:dyDescent="0.25">
      <c r="A91" s="43" t="s">
        <v>176</v>
      </c>
      <c r="B91" s="57" t="s">
        <v>26</v>
      </c>
      <c r="C91" s="109" t="s">
        <v>545</v>
      </c>
      <c r="D91" s="90">
        <v>0</v>
      </c>
      <c r="E91" s="72">
        <f t="shared" si="2"/>
        <v>0</v>
      </c>
      <c r="F91" s="46"/>
    </row>
    <row r="92" spans="1:6" ht="15.75" customHeight="1" x14ac:dyDescent="0.25">
      <c r="A92" s="43" t="s">
        <v>177</v>
      </c>
      <c r="B92" s="57" t="s">
        <v>26</v>
      </c>
      <c r="C92" s="109">
        <v>1</v>
      </c>
      <c r="D92" s="90">
        <v>0</v>
      </c>
      <c r="E92" s="72">
        <f t="shared" si="2"/>
        <v>0</v>
      </c>
      <c r="F92" s="46"/>
    </row>
    <row r="93" spans="1:6" ht="15.75" customHeight="1" x14ac:dyDescent="0.25">
      <c r="A93" s="43" t="s">
        <v>178</v>
      </c>
      <c r="B93" s="57" t="s">
        <v>26</v>
      </c>
      <c r="C93" s="109" t="s">
        <v>545</v>
      </c>
      <c r="D93" s="90">
        <v>0</v>
      </c>
      <c r="E93" s="72">
        <f t="shared" si="2"/>
        <v>0</v>
      </c>
      <c r="F93" s="46"/>
    </row>
    <row r="94" spans="1:6" ht="15.75" customHeight="1" x14ac:dyDescent="0.25">
      <c r="A94" s="43" t="s">
        <v>179</v>
      </c>
      <c r="B94" s="57" t="s">
        <v>26</v>
      </c>
      <c r="C94" s="109" t="s">
        <v>545</v>
      </c>
      <c r="D94" s="90">
        <v>0</v>
      </c>
      <c r="E94" s="72">
        <f t="shared" si="2"/>
        <v>0</v>
      </c>
      <c r="F94" s="46"/>
    </row>
    <row r="95" spans="1:6" ht="15.75" customHeight="1" x14ac:dyDescent="0.25">
      <c r="A95" s="43" t="s">
        <v>180</v>
      </c>
      <c r="B95" s="57" t="s">
        <v>26</v>
      </c>
      <c r="C95" s="109" t="s">
        <v>545</v>
      </c>
      <c r="D95" s="90">
        <v>0</v>
      </c>
      <c r="E95" s="72">
        <f t="shared" si="2"/>
        <v>0</v>
      </c>
      <c r="F95" s="46"/>
    </row>
    <row r="96" spans="1:6" ht="15.75" customHeight="1" x14ac:dyDescent="0.25">
      <c r="A96" s="43" t="s">
        <v>181</v>
      </c>
      <c r="B96" s="57" t="s">
        <v>26</v>
      </c>
      <c r="C96" s="109" t="s">
        <v>545</v>
      </c>
      <c r="D96" s="90">
        <v>0</v>
      </c>
      <c r="E96" s="72">
        <f t="shared" si="2"/>
        <v>0</v>
      </c>
      <c r="F96" s="46"/>
    </row>
    <row r="97" spans="1:6" ht="15.75" customHeight="1" x14ac:dyDescent="0.25">
      <c r="A97" s="43" t="s">
        <v>182</v>
      </c>
      <c r="B97" s="57" t="s">
        <v>26</v>
      </c>
      <c r="C97" s="109" t="s">
        <v>545</v>
      </c>
      <c r="D97" s="90">
        <v>0</v>
      </c>
      <c r="E97" s="72">
        <f t="shared" si="2"/>
        <v>0</v>
      </c>
      <c r="F97" s="46"/>
    </row>
    <row r="98" spans="1:6" ht="14.45" customHeight="1" x14ac:dyDescent="0.25">
      <c r="A98" s="73"/>
      <c r="B98" s="74"/>
      <c r="C98" s="75"/>
      <c r="D98" s="93"/>
      <c r="E98" s="76"/>
      <c r="F98" s="22"/>
    </row>
    <row r="99" spans="1:6" ht="14.45" customHeight="1" x14ac:dyDescent="0.25">
      <c r="A99" s="16" t="s">
        <v>183</v>
      </c>
      <c r="B99" s="22"/>
      <c r="C99" s="59"/>
      <c r="D99" s="93"/>
      <c r="E99" s="76"/>
      <c r="F99" s="22"/>
    </row>
    <row r="100" spans="1:6" ht="14.45" customHeight="1" x14ac:dyDescent="0.25">
      <c r="A100" s="43" t="s">
        <v>184</v>
      </c>
      <c r="B100" s="57" t="s">
        <v>26</v>
      </c>
      <c r="C100" s="44">
        <v>1</v>
      </c>
      <c r="D100" s="89">
        <v>0</v>
      </c>
      <c r="E100" s="72">
        <f t="shared" ref="E100:E105" si="3">+C100*D100</f>
        <v>0</v>
      </c>
      <c r="F100" s="46"/>
    </row>
    <row r="101" spans="1:6" ht="14.45" customHeight="1" x14ac:dyDescent="0.25">
      <c r="A101" s="43" t="s">
        <v>185</v>
      </c>
      <c r="B101" s="57" t="s">
        <v>26</v>
      </c>
      <c r="C101" s="44">
        <v>1</v>
      </c>
      <c r="D101" s="89">
        <v>0</v>
      </c>
      <c r="E101" s="72">
        <f t="shared" si="3"/>
        <v>0</v>
      </c>
      <c r="F101" s="46"/>
    </row>
    <row r="102" spans="1:6" ht="14.45" customHeight="1" x14ac:dyDescent="0.25">
      <c r="A102" s="43" t="s">
        <v>186</v>
      </c>
      <c r="B102" s="57" t="s">
        <v>26</v>
      </c>
      <c r="C102" s="44">
        <v>1</v>
      </c>
      <c r="D102" s="89">
        <v>0</v>
      </c>
      <c r="E102" s="72">
        <f t="shared" si="3"/>
        <v>0</v>
      </c>
      <c r="F102" s="46"/>
    </row>
    <row r="103" spans="1:6" ht="14.45" customHeight="1" x14ac:dyDescent="0.25">
      <c r="A103" s="43" t="s">
        <v>187</v>
      </c>
      <c r="B103" s="57" t="s">
        <v>26</v>
      </c>
      <c r="C103" s="44">
        <v>1</v>
      </c>
      <c r="D103" s="89">
        <v>0</v>
      </c>
      <c r="E103" s="72">
        <f t="shared" si="3"/>
        <v>0</v>
      </c>
      <c r="F103" s="46"/>
    </row>
    <row r="104" spans="1:6" ht="14.45" customHeight="1" x14ac:dyDescent="0.25">
      <c r="A104" s="43" t="s">
        <v>188</v>
      </c>
      <c r="B104" s="57" t="s">
        <v>26</v>
      </c>
      <c r="C104" s="44">
        <v>1</v>
      </c>
      <c r="D104" s="89">
        <v>0</v>
      </c>
      <c r="E104" s="72">
        <f t="shared" si="3"/>
        <v>0</v>
      </c>
      <c r="F104" s="46"/>
    </row>
    <row r="105" spans="1:6" ht="14.45" customHeight="1" x14ac:dyDescent="0.25">
      <c r="A105" s="43" t="s">
        <v>189</v>
      </c>
      <c r="B105" s="57" t="s">
        <v>26</v>
      </c>
      <c r="C105" s="44">
        <v>1</v>
      </c>
      <c r="D105" s="89">
        <v>0</v>
      </c>
      <c r="E105" s="72">
        <f t="shared" si="3"/>
        <v>0</v>
      </c>
      <c r="F105" s="46"/>
    </row>
    <row r="106" spans="1:6" ht="14.45" customHeight="1" x14ac:dyDescent="0.25">
      <c r="A106" s="73"/>
      <c r="B106" s="74"/>
      <c r="C106" s="77"/>
      <c r="D106" s="93"/>
      <c r="E106" s="76"/>
      <c r="F106" s="22"/>
    </row>
    <row r="107" spans="1:6" ht="14.45" customHeight="1" x14ac:dyDescent="0.25">
      <c r="A107" s="65" t="s">
        <v>456</v>
      </c>
      <c r="B107" s="22"/>
      <c r="C107" s="67"/>
      <c r="D107" s="93"/>
      <c r="E107" s="59"/>
      <c r="F107" s="22"/>
    </row>
    <row r="108" spans="1:6" ht="14.45" customHeight="1" x14ac:dyDescent="0.25">
      <c r="A108" s="43" t="s">
        <v>190</v>
      </c>
      <c r="B108" s="57" t="s">
        <v>26</v>
      </c>
      <c r="C108" s="44">
        <v>1</v>
      </c>
      <c r="D108" s="89">
        <v>0</v>
      </c>
      <c r="E108" s="72">
        <f t="shared" ref="E108:E145" si="4">+C108*D108</f>
        <v>0</v>
      </c>
      <c r="F108" s="46"/>
    </row>
    <row r="109" spans="1:6" ht="14.45" customHeight="1" x14ac:dyDescent="0.25">
      <c r="A109" s="43" t="s">
        <v>191</v>
      </c>
      <c r="B109" s="57" t="s">
        <v>26</v>
      </c>
      <c r="C109" s="44">
        <v>25</v>
      </c>
      <c r="D109" s="89">
        <v>0</v>
      </c>
      <c r="E109" s="72">
        <f t="shared" si="4"/>
        <v>0</v>
      </c>
      <c r="F109" s="46"/>
    </row>
    <row r="110" spans="1:6" ht="14.45" customHeight="1" x14ac:dyDescent="0.25">
      <c r="A110" s="43" t="s">
        <v>192</v>
      </c>
      <c r="B110" s="57" t="s">
        <v>26</v>
      </c>
      <c r="C110" s="44">
        <v>3</v>
      </c>
      <c r="D110" s="89">
        <v>0</v>
      </c>
      <c r="E110" s="72">
        <f t="shared" si="4"/>
        <v>0</v>
      </c>
      <c r="F110" s="46"/>
    </row>
    <row r="111" spans="1:6" ht="14.45" customHeight="1" x14ac:dyDescent="0.25">
      <c r="A111" s="43" t="s">
        <v>193</v>
      </c>
      <c r="B111" s="57" t="s">
        <v>26</v>
      </c>
      <c r="C111" s="44">
        <v>1</v>
      </c>
      <c r="D111" s="89">
        <v>0</v>
      </c>
      <c r="E111" s="72">
        <f t="shared" si="4"/>
        <v>0</v>
      </c>
      <c r="F111" s="46"/>
    </row>
    <row r="112" spans="1:6" ht="14.45" customHeight="1" x14ac:dyDescent="0.25">
      <c r="A112" s="43" t="s">
        <v>194</v>
      </c>
      <c r="B112" s="57" t="s">
        <v>26</v>
      </c>
      <c r="C112" s="44">
        <v>2</v>
      </c>
      <c r="D112" s="89">
        <v>0</v>
      </c>
      <c r="E112" s="72">
        <f t="shared" si="4"/>
        <v>0</v>
      </c>
      <c r="F112" s="46"/>
    </row>
    <row r="113" spans="1:6" ht="14.45" customHeight="1" x14ac:dyDescent="0.25">
      <c r="A113" s="43" t="s">
        <v>195</v>
      </c>
      <c r="B113" s="57" t="s">
        <v>26</v>
      </c>
      <c r="C113" s="44">
        <v>40</v>
      </c>
      <c r="D113" s="89">
        <v>0</v>
      </c>
      <c r="E113" s="72">
        <f t="shared" si="4"/>
        <v>0</v>
      </c>
      <c r="F113" s="46"/>
    </row>
    <row r="114" spans="1:6" ht="14.45" customHeight="1" x14ac:dyDescent="0.25">
      <c r="A114" s="43" t="s">
        <v>196</v>
      </c>
      <c r="B114" s="57" t="s">
        <v>26</v>
      </c>
      <c r="C114" s="44">
        <v>2</v>
      </c>
      <c r="D114" s="89">
        <v>0</v>
      </c>
      <c r="E114" s="72">
        <f t="shared" si="4"/>
        <v>0</v>
      </c>
      <c r="F114" s="46"/>
    </row>
    <row r="115" spans="1:6" ht="14.45" customHeight="1" x14ac:dyDescent="0.25">
      <c r="A115" s="43" t="s">
        <v>197</v>
      </c>
      <c r="B115" s="57" t="s">
        <v>26</v>
      </c>
      <c r="C115" s="44">
        <v>8</v>
      </c>
      <c r="D115" s="89">
        <v>0</v>
      </c>
      <c r="E115" s="72">
        <f t="shared" si="4"/>
        <v>0</v>
      </c>
      <c r="F115" s="46"/>
    </row>
    <row r="116" spans="1:6" ht="14.45" customHeight="1" x14ac:dyDescent="0.25">
      <c r="A116" s="43" t="s">
        <v>198</v>
      </c>
      <c r="B116" s="57" t="s">
        <v>26</v>
      </c>
      <c r="C116" s="44">
        <v>18</v>
      </c>
      <c r="D116" s="89">
        <v>0</v>
      </c>
      <c r="E116" s="72">
        <f t="shared" si="4"/>
        <v>0</v>
      </c>
      <c r="F116" s="46"/>
    </row>
    <row r="117" spans="1:6" ht="14.45" customHeight="1" x14ac:dyDescent="0.25">
      <c r="A117" s="43" t="s">
        <v>199</v>
      </c>
      <c r="B117" s="57" t="s">
        <v>26</v>
      </c>
      <c r="C117" s="44">
        <v>1</v>
      </c>
      <c r="D117" s="89">
        <v>0</v>
      </c>
      <c r="E117" s="72">
        <f t="shared" si="4"/>
        <v>0</v>
      </c>
      <c r="F117" s="46"/>
    </row>
    <row r="118" spans="1:6" ht="14.45" customHeight="1" x14ac:dyDescent="0.25">
      <c r="A118" s="43" t="s">
        <v>200</v>
      </c>
      <c r="B118" s="57" t="s">
        <v>26</v>
      </c>
      <c r="C118" s="44">
        <v>1</v>
      </c>
      <c r="D118" s="89">
        <v>0</v>
      </c>
      <c r="E118" s="72">
        <f t="shared" si="4"/>
        <v>0</v>
      </c>
      <c r="F118" s="46"/>
    </row>
    <row r="119" spans="1:6" ht="14.45" customHeight="1" x14ac:dyDescent="0.25">
      <c r="A119" s="43" t="s">
        <v>201</v>
      </c>
      <c r="B119" s="57" t="s">
        <v>26</v>
      </c>
      <c r="C119" s="44">
        <v>1</v>
      </c>
      <c r="D119" s="89">
        <v>0</v>
      </c>
      <c r="E119" s="72">
        <f t="shared" si="4"/>
        <v>0</v>
      </c>
      <c r="F119" s="46"/>
    </row>
    <row r="120" spans="1:6" ht="14.45" customHeight="1" x14ac:dyDescent="0.25">
      <c r="A120" s="43" t="s">
        <v>202</v>
      </c>
      <c r="B120" s="57" t="s">
        <v>26</v>
      </c>
      <c r="C120" s="44">
        <v>1</v>
      </c>
      <c r="D120" s="89">
        <v>0</v>
      </c>
      <c r="E120" s="72">
        <f t="shared" si="4"/>
        <v>0</v>
      </c>
      <c r="F120" s="46"/>
    </row>
    <row r="121" spans="1:6" ht="14.45" customHeight="1" x14ac:dyDescent="0.25">
      <c r="A121" s="43" t="s">
        <v>203</v>
      </c>
      <c r="B121" s="57" t="s">
        <v>26</v>
      </c>
      <c r="C121" s="44">
        <v>1</v>
      </c>
      <c r="D121" s="89">
        <v>0</v>
      </c>
      <c r="E121" s="72">
        <f t="shared" si="4"/>
        <v>0</v>
      </c>
      <c r="F121" s="46"/>
    </row>
    <row r="122" spans="1:6" ht="14.45" customHeight="1" x14ac:dyDescent="0.25">
      <c r="A122" s="43" t="s">
        <v>389</v>
      </c>
      <c r="B122" s="57" t="s">
        <v>26</v>
      </c>
      <c r="C122" s="44">
        <v>1</v>
      </c>
      <c r="D122" s="89">
        <v>0</v>
      </c>
      <c r="E122" s="72">
        <f t="shared" si="4"/>
        <v>0</v>
      </c>
      <c r="F122" s="46"/>
    </row>
    <row r="123" spans="1:6" ht="14.45" customHeight="1" x14ac:dyDescent="0.25">
      <c r="A123" s="43" t="s">
        <v>204</v>
      </c>
      <c r="B123" s="57" t="s">
        <v>26</v>
      </c>
      <c r="C123" s="44">
        <v>7</v>
      </c>
      <c r="D123" s="89">
        <v>0</v>
      </c>
      <c r="E123" s="72">
        <f t="shared" si="4"/>
        <v>0</v>
      </c>
      <c r="F123" s="46"/>
    </row>
    <row r="124" spans="1:6" ht="14.45" customHeight="1" x14ac:dyDescent="0.25">
      <c r="A124" s="43" t="s">
        <v>205</v>
      </c>
      <c r="B124" s="57" t="s">
        <v>26</v>
      </c>
      <c r="C124" s="44">
        <v>2</v>
      </c>
      <c r="D124" s="89">
        <v>0</v>
      </c>
      <c r="E124" s="72">
        <f t="shared" si="4"/>
        <v>0</v>
      </c>
      <c r="F124" s="46"/>
    </row>
    <row r="125" spans="1:6" ht="14.45" customHeight="1" x14ac:dyDescent="0.25">
      <c r="A125" s="43" t="s">
        <v>390</v>
      </c>
      <c r="B125" s="57" t="s">
        <v>26</v>
      </c>
      <c r="C125" s="44">
        <v>1</v>
      </c>
      <c r="D125" s="89">
        <v>0</v>
      </c>
      <c r="E125" s="72">
        <f t="shared" si="4"/>
        <v>0</v>
      </c>
      <c r="F125" s="46"/>
    </row>
    <row r="126" spans="1:6" ht="14.45" customHeight="1" x14ac:dyDescent="0.25">
      <c r="A126" s="43" t="s">
        <v>206</v>
      </c>
      <c r="B126" s="57" t="s">
        <v>26</v>
      </c>
      <c r="C126" s="44">
        <v>1</v>
      </c>
      <c r="D126" s="89">
        <v>0</v>
      </c>
      <c r="E126" s="72">
        <f t="shared" si="4"/>
        <v>0</v>
      </c>
      <c r="F126" s="46"/>
    </row>
    <row r="127" spans="1:6" ht="14.45" customHeight="1" x14ac:dyDescent="0.25">
      <c r="A127" s="43" t="s">
        <v>207</v>
      </c>
      <c r="B127" s="57" t="s">
        <v>26</v>
      </c>
      <c r="C127" s="44">
        <v>1</v>
      </c>
      <c r="D127" s="89">
        <v>0</v>
      </c>
      <c r="E127" s="72">
        <f t="shared" si="4"/>
        <v>0</v>
      </c>
      <c r="F127" s="46"/>
    </row>
    <row r="128" spans="1:6" ht="14.45" customHeight="1" x14ac:dyDescent="0.25">
      <c r="A128" s="43" t="s">
        <v>208</v>
      </c>
      <c r="B128" s="57" t="s">
        <v>26</v>
      </c>
      <c r="C128" s="44">
        <v>1</v>
      </c>
      <c r="D128" s="89">
        <v>0</v>
      </c>
      <c r="E128" s="72">
        <f t="shared" si="4"/>
        <v>0</v>
      </c>
      <c r="F128" s="46"/>
    </row>
    <row r="129" spans="1:6" ht="14.45" customHeight="1" x14ac:dyDescent="0.25">
      <c r="A129" s="43" t="s">
        <v>209</v>
      </c>
      <c r="B129" s="57" t="s">
        <v>26</v>
      </c>
      <c r="C129" s="44">
        <v>1</v>
      </c>
      <c r="D129" s="89">
        <v>0</v>
      </c>
      <c r="E129" s="72">
        <f t="shared" si="4"/>
        <v>0</v>
      </c>
      <c r="F129" s="46"/>
    </row>
    <row r="130" spans="1:6" ht="14.45" customHeight="1" x14ac:dyDescent="0.25">
      <c r="A130" s="43" t="s">
        <v>210</v>
      </c>
      <c r="B130" s="57" t="s">
        <v>26</v>
      </c>
      <c r="C130" s="44">
        <v>1</v>
      </c>
      <c r="D130" s="89">
        <v>0</v>
      </c>
      <c r="E130" s="72">
        <f t="shared" si="4"/>
        <v>0</v>
      </c>
      <c r="F130" s="46"/>
    </row>
    <row r="131" spans="1:6" ht="14.45" customHeight="1" x14ac:dyDescent="0.25">
      <c r="A131" s="43" t="s">
        <v>211</v>
      </c>
      <c r="B131" s="57" t="s">
        <v>26</v>
      </c>
      <c r="C131" s="44">
        <v>1</v>
      </c>
      <c r="D131" s="89">
        <v>0</v>
      </c>
      <c r="E131" s="72">
        <f t="shared" si="4"/>
        <v>0</v>
      </c>
      <c r="F131" s="46"/>
    </row>
    <row r="132" spans="1:6" ht="14.45" customHeight="1" x14ac:dyDescent="0.25">
      <c r="A132" s="43" t="s">
        <v>212</v>
      </c>
      <c r="B132" s="57" t="s">
        <v>26</v>
      </c>
      <c r="C132" s="146">
        <v>1</v>
      </c>
      <c r="D132" s="121">
        <v>0</v>
      </c>
      <c r="E132" s="122">
        <f t="shared" si="4"/>
        <v>0</v>
      </c>
      <c r="F132" s="46"/>
    </row>
    <row r="133" spans="1:6" ht="14.45" customHeight="1" x14ac:dyDescent="0.25">
      <c r="A133" s="43" t="s">
        <v>213</v>
      </c>
      <c r="B133" s="147" t="s">
        <v>26</v>
      </c>
      <c r="C133" s="32">
        <v>1</v>
      </c>
      <c r="D133" s="87">
        <v>0</v>
      </c>
      <c r="E133" s="131">
        <f t="shared" si="4"/>
        <v>0</v>
      </c>
      <c r="F133" s="148"/>
    </row>
    <row r="134" spans="1:6" ht="14.45" customHeight="1" x14ac:dyDescent="0.25">
      <c r="A134" s="35"/>
      <c r="B134" s="24"/>
      <c r="C134" s="36"/>
      <c r="D134" s="91"/>
      <c r="E134" s="78"/>
      <c r="F134" s="2"/>
    </row>
    <row r="135" spans="1:6" ht="14.45" customHeight="1" x14ac:dyDescent="0.25">
      <c r="A135" s="35"/>
      <c r="B135" s="24"/>
      <c r="C135" s="36"/>
      <c r="D135" s="91"/>
      <c r="E135" s="78"/>
      <c r="F135" s="2"/>
    </row>
    <row r="136" spans="1:6" ht="14.45" customHeight="1" x14ac:dyDescent="0.25">
      <c r="A136" s="35"/>
      <c r="B136" s="24"/>
      <c r="C136" s="36"/>
      <c r="D136" s="91"/>
      <c r="E136" s="78"/>
      <c r="F136" s="2"/>
    </row>
    <row r="137" spans="1:6" ht="14.45" customHeight="1" x14ac:dyDescent="0.25">
      <c r="A137" s="30" t="s">
        <v>606</v>
      </c>
      <c r="B137" s="31" t="s">
        <v>26</v>
      </c>
      <c r="C137" s="32">
        <v>15</v>
      </c>
      <c r="D137" s="87">
        <v>0</v>
      </c>
      <c r="E137" s="131">
        <f t="shared" si="4"/>
        <v>0</v>
      </c>
      <c r="F137" s="34"/>
    </row>
    <row r="138" spans="1:6" ht="14.45" customHeight="1" x14ac:dyDescent="0.25">
      <c r="A138" s="30" t="s">
        <v>607</v>
      </c>
      <c r="B138" s="31" t="s">
        <v>26</v>
      </c>
      <c r="C138" s="152">
        <v>10</v>
      </c>
      <c r="D138" s="153">
        <v>0</v>
      </c>
      <c r="E138" s="154">
        <f t="shared" si="4"/>
        <v>0</v>
      </c>
      <c r="F138" s="150"/>
    </row>
    <row r="139" spans="1:6" ht="14.45" customHeight="1" x14ac:dyDescent="0.25">
      <c r="A139" s="30" t="s">
        <v>608</v>
      </c>
      <c r="B139" s="31" t="s">
        <v>26</v>
      </c>
      <c r="C139" s="32">
        <v>20</v>
      </c>
      <c r="D139" s="87">
        <v>0</v>
      </c>
      <c r="E139" s="131">
        <f t="shared" si="4"/>
        <v>0</v>
      </c>
      <c r="F139" s="34"/>
    </row>
    <row r="140" spans="1:6" ht="14.45" customHeight="1" x14ac:dyDescent="0.25">
      <c r="A140" s="30" t="s">
        <v>609</v>
      </c>
      <c r="B140" s="31" t="s">
        <v>26</v>
      </c>
      <c r="C140" s="32">
        <v>5</v>
      </c>
      <c r="D140" s="87">
        <v>0</v>
      </c>
      <c r="E140" s="131">
        <f t="shared" si="4"/>
        <v>0</v>
      </c>
      <c r="F140" s="34"/>
    </row>
    <row r="141" spans="1:6" ht="14.45" customHeight="1" x14ac:dyDescent="0.25">
      <c r="A141" s="35"/>
      <c r="B141" s="24"/>
      <c r="C141" s="36"/>
      <c r="D141" s="91"/>
      <c r="E141" s="78"/>
      <c r="F141" s="2"/>
    </row>
    <row r="142" spans="1:6" ht="14.45" customHeight="1" x14ac:dyDescent="0.25">
      <c r="A142" s="30" t="s">
        <v>636</v>
      </c>
      <c r="B142" s="31" t="s">
        <v>26</v>
      </c>
      <c r="C142" s="32">
        <v>3</v>
      </c>
      <c r="D142" s="87">
        <v>0</v>
      </c>
      <c r="E142" s="131">
        <f t="shared" si="4"/>
        <v>0</v>
      </c>
      <c r="F142" s="34"/>
    </row>
    <row r="143" spans="1:6" ht="14.45" customHeight="1" x14ac:dyDescent="0.25">
      <c r="A143" s="30" t="s">
        <v>610</v>
      </c>
      <c r="B143" s="31" t="s">
        <v>26</v>
      </c>
      <c r="C143" s="149">
        <v>3</v>
      </c>
      <c r="D143" s="144">
        <v>0</v>
      </c>
      <c r="E143" s="145">
        <f t="shared" si="4"/>
        <v>0</v>
      </c>
      <c r="F143" s="151"/>
    </row>
    <row r="144" spans="1:6" ht="14.45" customHeight="1" x14ac:dyDescent="0.25">
      <c r="A144" s="30" t="s">
        <v>628</v>
      </c>
      <c r="B144" s="31" t="s">
        <v>26</v>
      </c>
      <c r="C144" s="32">
        <v>3</v>
      </c>
      <c r="D144" s="89">
        <v>0</v>
      </c>
      <c r="E144" s="72">
        <f t="shared" si="4"/>
        <v>0</v>
      </c>
      <c r="F144" s="34"/>
    </row>
    <row r="145" spans="1:6" ht="14.45" customHeight="1" x14ac:dyDescent="0.25">
      <c r="A145" s="30" t="s">
        <v>611</v>
      </c>
      <c r="B145" s="31" t="s">
        <v>26</v>
      </c>
      <c r="C145" s="32">
        <v>3</v>
      </c>
      <c r="D145" s="89">
        <v>0</v>
      </c>
      <c r="E145" s="72">
        <f t="shared" si="4"/>
        <v>0</v>
      </c>
      <c r="F145" s="34"/>
    </row>
    <row r="146" spans="1:6" ht="14.45" customHeight="1" x14ac:dyDescent="0.25">
      <c r="A146" s="35"/>
      <c r="B146" s="24"/>
      <c r="C146" s="36"/>
      <c r="D146" s="91"/>
      <c r="E146" s="78"/>
      <c r="F146" s="2"/>
    </row>
    <row r="147" spans="1:6" ht="14.45" customHeight="1" x14ac:dyDescent="0.25">
      <c r="A147" s="35"/>
      <c r="B147" s="24"/>
      <c r="C147" s="36"/>
      <c r="D147" s="91"/>
      <c r="E147" s="78"/>
      <c r="F147" s="2"/>
    </row>
    <row r="148" spans="1:6" ht="14.45" customHeight="1" x14ac:dyDescent="0.25">
      <c r="A148" s="35"/>
      <c r="B148" s="24"/>
      <c r="C148" s="36"/>
      <c r="D148" s="91"/>
      <c r="E148" s="78"/>
      <c r="F148" s="2"/>
    </row>
    <row r="149" spans="1:6" ht="14.45" customHeight="1" x14ac:dyDescent="0.25">
      <c r="A149" s="22"/>
      <c r="B149" s="22"/>
      <c r="C149" s="110"/>
      <c r="D149" s="93"/>
      <c r="E149" s="59"/>
      <c r="F149" s="22"/>
    </row>
    <row r="150" spans="1:6" ht="14.45" customHeight="1" x14ac:dyDescent="0.25">
      <c r="A150" s="16" t="s">
        <v>214</v>
      </c>
      <c r="B150" s="22"/>
      <c r="C150" s="110"/>
      <c r="D150" s="93"/>
      <c r="E150" s="76"/>
      <c r="F150" s="22"/>
    </row>
    <row r="151" spans="1:6" ht="14.45" customHeight="1" x14ac:dyDescent="0.25">
      <c r="A151" s="43" t="s">
        <v>406</v>
      </c>
      <c r="B151" s="57" t="s">
        <v>26</v>
      </c>
      <c r="C151" s="109" t="s">
        <v>545</v>
      </c>
      <c r="D151" s="89">
        <v>0</v>
      </c>
      <c r="E151" s="72">
        <f t="shared" ref="E151:E190" si="5">+C151*D151</f>
        <v>0</v>
      </c>
      <c r="F151" s="46"/>
    </row>
    <row r="152" spans="1:6" ht="14.45" customHeight="1" x14ac:dyDescent="0.25">
      <c r="A152" s="43" t="s">
        <v>215</v>
      </c>
      <c r="B152" s="57" t="s">
        <v>26</v>
      </c>
      <c r="C152" s="109" t="s">
        <v>545</v>
      </c>
      <c r="D152" s="89">
        <v>0</v>
      </c>
      <c r="E152" s="72">
        <f t="shared" si="5"/>
        <v>0</v>
      </c>
      <c r="F152" s="46"/>
    </row>
    <row r="153" spans="1:6" ht="14.45" customHeight="1" x14ac:dyDescent="0.25">
      <c r="A153" s="43" t="s">
        <v>216</v>
      </c>
      <c r="B153" s="57" t="s">
        <v>26</v>
      </c>
      <c r="C153" s="109" t="s">
        <v>545</v>
      </c>
      <c r="D153" s="89">
        <v>0</v>
      </c>
      <c r="E153" s="72">
        <f t="shared" si="5"/>
        <v>0</v>
      </c>
      <c r="F153" s="46"/>
    </row>
    <row r="154" spans="1:6" ht="14.45" customHeight="1" x14ac:dyDescent="0.25">
      <c r="A154" s="43" t="s">
        <v>217</v>
      </c>
      <c r="B154" s="57" t="s">
        <v>26</v>
      </c>
      <c r="C154" s="109" t="s">
        <v>545</v>
      </c>
      <c r="D154" s="89">
        <v>0</v>
      </c>
      <c r="E154" s="72">
        <f t="shared" si="5"/>
        <v>0</v>
      </c>
      <c r="F154" s="46"/>
    </row>
    <row r="155" spans="1:6" ht="14.45" customHeight="1" x14ac:dyDescent="0.25">
      <c r="A155" s="43" t="s">
        <v>496</v>
      </c>
      <c r="B155" s="57" t="s">
        <v>26</v>
      </c>
      <c r="C155" s="109" t="s">
        <v>546</v>
      </c>
      <c r="D155" s="89">
        <v>0</v>
      </c>
      <c r="E155" s="72">
        <f>+C155*D155</f>
        <v>0</v>
      </c>
      <c r="F155" s="46"/>
    </row>
    <row r="156" spans="1:6" ht="14.45" customHeight="1" x14ac:dyDescent="0.25">
      <c r="A156" s="43" t="s">
        <v>412</v>
      </c>
      <c r="B156" s="57" t="s">
        <v>26</v>
      </c>
      <c r="C156" s="109" t="s">
        <v>546</v>
      </c>
      <c r="D156" s="89">
        <v>0</v>
      </c>
      <c r="E156" s="72">
        <f t="shared" si="5"/>
        <v>0</v>
      </c>
      <c r="F156" s="46"/>
    </row>
    <row r="157" spans="1:6" ht="14.45" customHeight="1" x14ac:dyDescent="0.25">
      <c r="A157" s="43" t="s">
        <v>497</v>
      </c>
      <c r="B157" s="57" t="s">
        <v>26</v>
      </c>
      <c r="C157" s="109" t="s">
        <v>545</v>
      </c>
      <c r="D157" s="89">
        <v>0</v>
      </c>
      <c r="E157" s="72">
        <f>+C157*D157</f>
        <v>0</v>
      </c>
      <c r="F157" s="46"/>
    </row>
    <row r="158" spans="1:6" ht="14.45" customHeight="1" x14ac:dyDescent="0.25">
      <c r="A158" s="43" t="s">
        <v>413</v>
      </c>
      <c r="B158" s="57" t="s">
        <v>26</v>
      </c>
      <c r="C158" s="109" t="s">
        <v>545</v>
      </c>
      <c r="D158" s="89">
        <v>0</v>
      </c>
      <c r="E158" s="72">
        <f t="shared" si="5"/>
        <v>0</v>
      </c>
      <c r="F158" s="46"/>
    </row>
    <row r="159" spans="1:6" ht="14.45" customHeight="1" x14ac:dyDescent="0.25">
      <c r="A159" s="43" t="s">
        <v>498</v>
      </c>
      <c r="B159" s="57" t="s">
        <v>26</v>
      </c>
      <c r="C159" s="109" t="s">
        <v>545</v>
      </c>
      <c r="D159" s="89">
        <v>0</v>
      </c>
      <c r="E159" s="72">
        <f t="shared" ref="E159:E165" si="6">+C159*D159</f>
        <v>0</v>
      </c>
      <c r="F159" s="46"/>
    </row>
    <row r="160" spans="1:6" ht="14.45" customHeight="1" x14ac:dyDescent="0.25">
      <c r="A160" s="43" t="s">
        <v>414</v>
      </c>
      <c r="B160" s="57" t="s">
        <v>26</v>
      </c>
      <c r="C160" s="109" t="s">
        <v>545</v>
      </c>
      <c r="D160" s="89">
        <v>0</v>
      </c>
      <c r="E160" s="72">
        <f t="shared" si="6"/>
        <v>0</v>
      </c>
      <c r="F160" s="46"/>
    </row>
    <row r="161" spans="1:6" ht="14.45" customHeight="1" x14ac:dyDescent="0.25">
      <c r="A161" s="43" t="s">
        <v>499</v>
      </c>
      <c r="B161" s="57" t="s">
        <v>26</v>
      </c>
      <c r="C161" s="109" t="s">
        <v>545</v>
      </c>
      <c r="D161" s="89">
        <v>0</v>
      </c>
      <c r="E161" s="72">
        <f t="shared" si="6"/>
        <v>0</v>
      </c>
      <c r="F161" s="46"/>
    </row>
    <row r="162" spans="1:6" ht="14.45" customHeight="1" x14ac:dyDescent="0.25">
      <c r="A162" s="43" t="s">
        <v>415</v>
      </c>
      <c r="B162" s="57" t="s">
        <v>26</v>
      </c>
      <c r="C162" s="109" t="s">
        <v>545</v>
      </c>
      <c r="D162" s="89">
        <v>0</v>
      </c>
      <c r="E162" s="72">
        <f t="shared" si="6"/>
        <v>0</v>
      </c>
      <c r="F162" s="46"/>
    </row>
    <row r="163" spans="1:6" ht="14.45" customHeight="1" x14ac:dyDescent="0.25">
      <c r="A163" s="43" t="s">
        <v>500</v>
      </c>
      <c r="B163" s="57" t="s">
        <v>26</v>
      </c>
      <c r="C163" s="109" t="s">
        <v>569</v>
      </c>
      <c r="D163" s="89">
        <v>0</v>
      </c>
      <c r="E163" s="72">
        <f t="shared" si="6"/>
        <v>0</v>
      </c>
      <c r="F163" s="46"/>
    </row>
    <row r="164" spans="1:6" ht="14.45" customHeight="1" x14ac:dyDescent="0.25">
      <c r="A164" s="43" t="s">
        <v>416</v>
      </c>
      <c r="B164" s="57" t="s">
        <v>26</v>
      </c>
      <c r="C164" s="109" t="s">
        <v>546</v>
      </c>
      <c r="D164" s="89">
        <v>0</v>
      </c>
      <c r="E164" s="72">
        <f t="shared" si="6"/>
        <v>0</v>
      </c>
      <c r="F164" s="46"/>
    </row>
    <row r="165" spans="1:6" ht="14.45" customHeight="1" x14ac:dyDescent="0.25">
      <c r="A165" s="43" t="s">
        <v>501</v>
      </c>
      <c r="B165" s="57" t="s">
        <v>26</v>
      </c>
      <c r="C165" s="109" t="s">
        <v>569</v>
      </c>
      <c r="D165" s="89">
        <v>0</v>
      </c>
      <c r="E165" s="72">
        <f t="shared" si="6"/>
        <v>0</v>
      </c>
      <c r="F165" s="46"/>
    </row>
    <row r="166" spans="1:6" ht="14.45" customHeight="1" x14ac:dyDescent="0.25">
      <c r="A166" s="43" t="s">
        <v>417</v>
      </c>
      <c r="B166" s="57" t="s">
        <v>26</v>
      </c>
      <c r="C166" s="109" t="s">
        <v>570</v>
      </c>
      <c r="D166" s="89">
        <v>0</v>
      </c>
      <c r="E166" s="72">
        <f t="shared" si="5"/>
        <v>0</v>
      </c>
      <c r="F166" s="46"/>
    </row>
    <row r="167" spans="1:6" ht="14.45" customHeight="1" x14ac:dyDescent="0.25">
      <c r="A167" s="43" t="s">
        <v>502</v>
      </c>
      <c r="B167" s="57" t="s">
        <v>26</v>
      </c>
      <c r="C167" s="109" t="s">
        <v>569</v>
      </c>
      <c r="D167" s="89">
        <v>0</v>
      </c>
      <c r="E167" s="72">
        <f t="shared" si="5"/>
        <v>0</v>
      </c>
      <c r="F167" s="46"/>
    </row>
    <row r="168" spans="1:6" ht="14.45" customHeight="1" x14ac:dyDescent="0.25">
      <c r="A168" s="43" t="s">
        <v>418</v>
      </c>
      <c r="B168" s="57" t="s">
        <v>26</v>
      </c>
      <c r="C168" s="109" t="s">
        <v>546</v>
      </c>
      <c r="D168" s="89">
        <v>0</v>
      </c>
      <c r="E168" s="72">
        <f t="shared" si="5"/>
        <v>0</v>
      </c>
      <c r="F168" s="46"/>
    </row>
    <row r="169" spans="1:6" ht="14.45" customHeight="1" x14ac:dyDescent="0.25">
      <c r="A169" s="43" t="s">
        <v>503</v>
      </c>
      <c r="B169" s="57" t="s">
        <v>26</v>
      </c>
      <c r="C169" s="109" t="s">
        <v>570</v>
      </c>
      <c r="D169" s="89">
        <v>0</v>
      </c>
      <c r="E169" s="72">
        <f t="shared" si="5"/>
        <v>0</v>
      </c>
      <c r="F169" s="46"/>
    </row>
    <row r="170" spans="1:6" ht="14.45" customHeight="1" x14ac:dyDescent="0.25">
      <c r="A170" s="43" t="s">
        <v>419</v>
      </c>
      <c r="B170" s="57" t="s">
        <v>26</v>
      </c>
      <c r="C170" s="109" t="s">
        <v>546</v>
      </c>
      <c r="D170" s="89">
        <v>0</v>
      </c>
      <c r="E170" s="72">
        <f t="shared" si="5"/>
        <v>0</v>
      </c>
      <c r="F170" s="46"/>
    </row>
    <row r="171" spans="1:6" ht="14.45" customHeight="1" x14ac:dyDescent="0.25">
      <c r="A171" s="43" t="s">
        <v>507</v>
      </c>
      <c r="B171" s="57" t="s">
        <v>26</v>
      </c>
      <c r="C171" s="109" t="s">
        <v>545</v>
      </c>
      <c r="D171" s="89">
        <v>0</v>
      </c>
      <c r="E171" s="72">
        <f t="shared" si="5"/>
        <v>0</v>
      </c>
      <c r="F171" s="46"/>
    </row>
    <row r="172" spans="1:6" ht="14.45" customHeight="1" x14ac:dyDescent="0.25">
      <c r="A172" s="43" t="s">
        <v>420</v>
      </c>
      <c r="B172" s="57" t="s">
        <v>26</v>
      </c>
      <c r="C172" s="109" t="s">
        <v>545</v>
      </c>
      <c r="D172" s="89">
        <v>0</v>
      </c>
      <c r="E172" s="72">
        <f t="shared" si="5"/>
        <v>0</v>
      </c>
      <c r="F172" s="46"/>
    </row>
    <row r="173" spans="1:6" ht="14.45" customHeight="1" x14ac:dyDescent="0.25">
      <c r="A173" s="43" t="s">
        <v>504</v>
      </c>
      <c r="B173" s="57" t="s">
        <v>26</v>
      </c>
      <c r="C173" s="109" t="s">
        <v>545</v>
      </c>
      <c r="D173" s="89">
        <v>0</v>
      </c>
      <c r="E173" s="72">
        <f t="shared" si="5"/>
        <v>0</v>
      </c>
      <c r="F173" s="46"/>
    </row>
    <row r="174" spans="1:6" ht="14.45" customHeight="1" x14ac:dyDescent="0.25">
      <c r="A174" s="43" t="s">
        <v>421</v>
      </c>
      <c r="B174" s="57" t="s">
        <v>26</v>
      </c>
      <c r="C174" s="109" t="s">
        <v>545</v>
      </c>
      <c r="D174" s="89">
        <v>0</v>
      </c>
      <c r="E174" s="72">
        <f t="shared" si="5"/>
        <v>0</v>
      </c>
      <c r="F174" s="46"/>
    </row>
    <row r="175" spans="1:6" ht="14.45" customHeight="1" x14ac:dyDescent="0.25">
      <c r="A175" s="43" t="s">
        <v>505</v>
      </c>
      <c r="B175" s="57" t="s">
        <v>26</v>
      </c>
      <c r="C175" s="109" t="s">
        <v>545</v>
      </c>
      <c r="D175" s="89">
        <v>0</v>
      </c>
      <c r="E175" s="72">
        <f t="shared" si="5"/>
        <v>0</v>
      </c>
      <c r="F175" s="46"/>
    </row>
    <row r="176" spans="1:6" ht="14.45" customHeight="1" x14ac:dyDescent="0.25">
      <c r="A176" s="43" t="s">
        <v>422</v>
      </c>
      <c r="B176" s="57" t="s">
        <v>26</v>
      </c>
      <c r="C176" s="109" t="s">
        <v>545</v>
      </c>
      <c r="D176" s="89">
        <v>0</v>
      </c>
      <c r="E176" s="72">
        <f t="shared" si="5"/>
        <v>0</v>
      </c>
      <c r="F176" s="46"/>
    </row>
    <row r="177" spans="1:6" ht="14.45" customHeight="1" x14ac:dyDescent="0.25">
      <c r="A177" s="43" t="s">
        <v>506</v>
      </c>
      <c r="B177" s="57" t="s">
        <v>26</v>
      </c>
      <c r="C177" s="109" t="s">
        <v>545</v>
      </c>
      <c r="D177" s="89">
        <v>0</v>
      </c>
      <c r="E177" s="72">
        <f t="shared" si="5"/>
        <v>0</v>
      </c>
      <c r="F177" s="46"/>
    </row>
    <row r="178" spans="1:6" ht="14.45" customHeight="1" x14ac:dyDescent="0.25">
      <c r="A178" s="43" t="s">
        <v>423</v>
      </c>
      <c r="B178" s="57" t="s">
        <v>26</v>
      </c>
      <c r="C178" s="109" t="s">
        <v>546</v>
      </c>
      <c r="D178" s="89">
        <v>0</v>
      </c>
      <c r="E178" s="72">
        <f t="shared" si="5"/>
        <v>0</v>
      </c>
      <c r="F178" s="46"/>
    </row>
    <row r="179" spans="1:6" ht="14.45" customHeight="1" x14ac:dyDescent="0.25">
      <c r="A179" s="43" t="s">
        <v>218</v>
      </c>
      <c r="B179" s="57" t="s">
        <v>26</v>
      </c>
      <c r="C179" s="109" t="s">
        <v>545</v>
      </c>
      <c r="D179" s="89">
        <v>0</v>
      </c>
      <c r="E179" s="72">
        <f t="shared" si="5"/>
        <v>0</v>
      </c>
      <c r="F179" s="46"/>
    </row>
    <row r="180" spans="1:6" ht="14.45" customHeight="1" x14ac:dyDescent="0.25">
      <c r="A180" s="43" t="s">
        <v>219</v>
      </c>
      <c r="B180" s="57" t="s">
        <v>26</v>
      </c>
      <c r="C180" s="109" t="s">
        <v>545</v>
      </c>
      <c r="D180" s="89">
        <v>0</v>
      </c>
      <c r="E180" s="72">
        <f t="shared" si="5"/>
        <v>0</v>
      </c>
      <c r="F180" s="46"/>
    </row>
    <row r="181" spans="1:6" ht="14.45" customHeight="1" x14ac:dyDescent="0.25">
      <c r="A181" s="43" t="s">
        <v>220</v>
      </c>
      <c r="B181" s="57" t="s">
        <v>26</v>
      </c>
      <c r="C181" s="109" t="s">
        <v>545</v>
      </c>
      <c r="D181" s="89">
        <v>0</v>
      </c>
      <c r="E181" s="72">
        <f t="shared" si="5"/>
        <v>0</v>
      </c>
      <c r="F181" s="46"/>
    </row>
    <row r="182" spans="1:6" ht="14.45" customHeight="1" x14ac:dyDescent="0.25">
      <c r="A182" s="43" t="s">
        <v>221</v>
      </c>
      <c r="B182" s="57" t="s">
        <v>26</v>
      </c>
      <c r="C182" s="109" t="s">
        <v>545</v>
      </c>
      <c r="D182" s="89">
        <v>0</v>
      </c>
      <c r="E182" s="72">
        <f t="shared" si="5"/>
        <v>0</v>
      </c>
      <c r="F182" s="46"/>
    </row>
    <row r="183" spans="1:6" ht="14.45" customHeight="1" x14ac:dyDescent="0.25">
      <c r="A183" s="43" t="s">
        <v>222</v>
      </c>
      <c r="B183" s="57" t="s">
        <v>26</v>
      </c>
      <c r="C183" s="109" t="s">
        <v>545</v>
      </c>
      <c r="D183" s="89">
        <v>0</v>
      </c>
      <c r="E183" s="72">
        <f t="shared" si="5"/>
        <v>0</v>
      </c>
      <c r="F183" s="46"/>
    </row>
    <row r="184" spans="1:6" ht="14.45" customHeight="1" x14ac:dyDescent="0.25">
      <c r="A184" s="43" t="s">
        <v>223</v>
      </c>
      <c r="B184" s="57" t="s">
        <v>26</v>
      </c>
      <c r="C184" s="109" t="s">
        <v>545</v>
      </c>
      <c r="D184" s="89">
        <v>0</v>
      </c>
      <c r="E184" s="72">
        <f t="shared" si="5"/>
        <v>0</v>
      </c>
      <c r="F184" s="46"/>
    </row>
    <row r="185" spans="1:6" ht="14.45" customHeight="1" x14ac:dyDescent="0.25">
      <c r="A185" s="43" t="s">
        <v>224</v>
      </c>
      <c r="B185" s="57" t="s">
        <v>26</v>
      </c>
      <c r="C185" s="109" t="s">
        <v>545</v>
      </c>
      <c r="D185" s="89">
        <v>0</v>
      </c>
      <c r="E185" s="72">
        <f t="shared" si="5"/>
        <v>0</v>
      </c>
      <c r="F185" s="46"/>
    </row>
    <row r="186" spans="1:6" ht="14.45" customHeight="1" x14ac:dyDescent="0.25">
      <c r="A186" s="43" t="s">
        <v>225</v>
      </c>
      <c r="B186" s="57" t="s">
        <v>26</v>
      </c>
      <c r="C186" s="109" t="s">
        <v>545</v>
      </c>
      <c r="D186" s="89">
        <v>0</v>
      </c>
      <c r="E186" s="72">
        <f t="shared" si="5"/>
        <v>0</v>
      </c>
      <c r="F186" s="46"/>
    </row>
    <row r="187" spans="1:6" ht="14.45" customHeight="1" x14ac:dyDescent="0.25">
      <c r="A187" s="43" t="s">
        <v>226</v>
      </c>
      <c r="B187" s="57" t="s">
        <v>26</v>
      </c>
      <c r="C187" s="109" t="s">
        <v>545</v>
      </c>
      <c r="D187" s="89">
        <v>0</v>
      </c>
      <c r="E187" s="72">
        <f t="shared" si="5"/>
        <v>0</v>
      </c>
      <c r="F187" s="46"/>
    </row>
    <row r="188" spans="1:6" ht="14.45" customHeight="1" x14ac:dyDescent="0.25">
      <c r="A188" s="43" t="s">
        <v>227</v>
      </c>
      <c r="B188" s="57" t="s">
        <v>26</v>
      </c>
      <c r="C188" s="109" t="s">
        <v>545</v>
      </c>
      <c r="D188" s="89">
        <v>0</v>
      </c>
      <c r="E188" s="72">
        <f t="shared" si="5"/>
        <v>0</v>
      </c>
      <c r="F188" s="46"/>
    </row>
    <row r="189" spans="1:6" ht="14.45" customHeight="1" x14ac:dyDescent="0.25">
      <c r="A189" s="43" t="s">
        <v>228</v>
      </c>
      <c r="B189" s="57" t="s">
        <v>26</v>
      </c>
      <c r="C189" s="109" t="s">
        <v>545</v>
      </c>
      <c r="D189" s="89">
        <v>0</v>
      </c>
      <c r="E189" s="72">
        <f t="shared" si="5"/>
        <v>0</v>
      </c>
      <c r="F189" s="46"/>
    </row>
    <row r="190" spans="1:6" ht="14.45" customHeight="1" x14ac:dyDescent="0.25">
      <c r="A190" s="43" t="s">
        <v>229</v>
      </c>
      <c r="B190" s="57" t="s">
        <v>26</v>
      </c>
      <c r="C190" s="109" t="s">
        <v>545</v>
      </c>
      <c r="D190" s="89">
        <v>0</v>
      </c>
      <c r="E190" s="72">
        <f t="shared" si="5"/>
        <v>0</v>
      </c>
      <c r="F190" s="46"/>
    </row>
    <row r="191" spans="1:6" ht="14.45" customHeight="1" x14ac:dyDescent="0.25">
      <c r="A191" s="73"/>
      <c r="B191" s="74"/>
      <c r="C191" s="111"/>
      <c r="D191" s="93"/>
      <c r="E191" s="76"/>
      <c r="F191" s="22"/>
    </row>
    <row r="192" spans="1:6" ht="14.45" customHeight="1" x14ac:dyDescent="0.25">
      <c r="A192" s="16" t="s">
        <v>230</v>
      </c>
      <c r="B192" s="22"/>
      <c r="C192" s="110"/>
      <c r="D192" s="93"/>
      <c r="E192" s="76"/>
      <c r="F192" s="22"/>
    </row>
    <row r="193" spans="1:6" ht="14.45" customHeight="1" x14ac:dyDescent="0.25">
      <c r="A193" s="43" t="s">
        <v>509</v>
      </c>
      <c r="B193" s="57" t="s">
        <v>26</v>
      </c>
      <c r="C193" s="109" t="s">
        <v>546</v>
      </c>
      <c r="D193" s="89">
        <v>0</v>
      </c>
      <c r="E193" s="72">
        <f t="shared" ref="E193:E226" si="7">+C193*D193</f>
        <v>0</v>
      </c>
      <c r="F193" s="46"/>
    </row>
    <row r="194" spans="1:6" ht="14.45" customHeight="1" x14ac:dyDescent="0.25">
      <c r="A194" s="43" t="s">
        <v>424</v>
      </c>
      <c r="B194" s="57" t="s">
        <v>26</v>
      </c>
      <c r="C194" s="109" t="s">
        <v>545</v>
      </c>
      <c r="D194" s="89">
        <v>0</v>
      </c>
      <c r="E194" s="72">
        <f t="shared" si="7"/>
        <v>0</v>
      </c>
      <c r="F194" s="46"/>
    </row>
    <row r="195" spans="1:6" ht="14.45" customHeight="1" x14ac:dyDescent="0.25">
      <c r="A195" s="43" t="s">
        <v>590</v>
      </c>
      <c r="B195" s="57" t="s">
        <v>26</v>
      </c>
      <c r="C195" s="109" t="s">
        <v>545</v>
      </c>
      <c r="D195" s="89">
        <v>0</v>
      </c>
      <c r="E195" s="72">
        <f t="shared" si="7"/>
        <v>0</v>
      </c>
      <c r="F195" s="46"/>
    </row>
    <row r="196" spans="1:6" ht="14.45" customHeight="1" x14ac:dyDescent="0.25">
      <c r="A196" s="43" t="s">
        <v>510</v>
      </c>
      <c r="B196" s="57" t="s">
        <v>26</v>
      </c>
      <c r="C196" s="109" t="s">
        <v>546</v>
      </c>
      <c r="D196" s="89">
        <v>0</v>
      </c>
      <c r="E196" s="72">
        <f t="shared" si="7"/>
        <v>0</v>
      </c>
      <c r="F196" s="46"/>
    </row>
    <row r="197" spans="1:6" ht="14.45" customHeight="1" x14ac:dyDescent="0.25">
      <c r="A197" s="43" t="s">
        <v>425</v>
      </c>
      <c r="B197" s="57" t="s">
        <v>26</v>
      </c>
      <c r="C197" s="109" t="s">
        <v>565</v>
      </c>
      <c r="D197" s="89">
        <v>0</v>
      </c>
      <c r="E197" s="72">
        <f t="shared" si="7"/>
        <v>0</v>
      </c>
      <c r="F197" s="46"/>
    </row>
    <row r="198" spans="1:6" ht="14.45" customHeight="1" x14ac:dyDescent="0.25">
      <c r="A198" s="43" t="s">
        <v>449</v>
      </c>
      <c r="B198" s="57" t="s">
        <v>26</v>
      </c>
      <c r="C198" s="109" t="s">
        <v>545</v>
      </c>
      <c r="D198" s="89">
        <v>0</v>
      </c>
      <c r="E198" s="72">
        <f t="shared" si="7"/>
        <v>0</v>
      </c>
      <c r="F198" s="46"/>
    </row>
    <row r="199" spans="1:6" ht="14.45" customHeight="1" x14ac:dyDescent="0.25">
      <c r="A199" s="43" t="s">
        <v>512</v>
      </c>
      <c r="B199" s="57" t="s">
        <v>26</v>
      </c>
      <c r="C199" s="109" t="s">
        <v>565</v>
      </c>
      <c r="D199" s="89">
        <v>0</v>
      </c>
      <c r="E199" s="72">
        <f>+C199*D199</f>
        <v>0</v>
      </c>
      <c r="F199" s="46"/>
    </row>
    <row r="200" spans="1:6" ht="14.45" customHeight="1" x14ac:dyDescent="0.25">
      <c r="A200" s="43" t="s">
        <v>411</v>
      </c>
      <c r="B200" s="57" t="s">
        <v>26</v>
      </c>
      <c r="C200" s="109" t="s">
        <v>571</v>
      </c>
      <c r="D200" s="89">
        <v>0</v>
      </c>
      <c r="E200" s="72">
        <f t="shared" si="7"/>
        <v>0</v>
      </c>
      <c r="F200" s="46"/>
    </row>
    <row r="201" spans="1:6" ht="14.45" customHeight="1" x14ac:dyDescent="0.25">
      <c r="A201" s="43" t="s">
        <v>511</v>
      </c>
      <c r="B201" s="57" t="s">
        <v>26</v>
      </c>
      <c r="C201" s="109" t="s">
        <v>545</v>
      </c>
      <c r="D201" s="89">
        <v>0</v>
      </c>
      <c r="E201" s="72">
        <f t="shared" si="7"/>
        <v>0</v>
      </c>
      <c r="F201" s="46"/>
    </row>
    <row r="202" spans="1:6" ht="14.45" customHeight="1" x14ac:dyDescent="0.25">
      <c r="A202" s="43" t="s">
        <v>508</v>
      </c>
      <c r="B202" s="57" t="s">
        <v>26</v>
      </c>
      <c r="C202" s="109" t="s">
        <v>545</v>
      </c>
      <c r="D202" s="89">
        <v>0</v>
      </c>
      <c r="E202" s="72">
        <f t="shared" si="7"/>
        <v>0</v>
      </c>
      <c r="F202" s="46"/>
    </row>
    <row r="203" spans="1:6" ht="14.45" customHeight="1" x14ac:dyDescent="0.25">
      <c r="A203" s="43" t="s">
        <v>231</v>
      </c>
      <c r="B203" s="57" t="s">
        <v>26</v>
      </c>
      <c r="C203" s="109" t="s">
        <v>545</v>
      </c>
      <c r="D203" s="89">
        <v>0</v>
      </c>
      <c r="E203" s="72">
        <f t="shared" si="7"/>
        <v>0</v>
      </c>
      <c r="F203" s="46"/>
    </row>
    <row r="204" spans="1:6" ht="14.45" customHeight="1" x14ac:dyDescent="0.25">
      <c r="A204" s="43" t="s">
        <v>232</v>
      </c>
      <c r="B204" s="57" t="s">
        <v>26</v>
      </c>
      <c r="C204" s="109" t="s">
        <v>545</v>
      </c>
      <c r="D204" s="89">
        <v>0</v>
      </c>
      <c r="E204" s="72">
        <f t="shared" si="7"/>
        <v>0</v>
      </c>
      <c r="F204" s="46"/>
    </row>
    <row r="205" spans="1:6" ht="14.45" customHeight="1" x14ac:dyDescent="0.25">
      <c r="A205" s="43" t="s">
        <v>233</v>
      </c>
      <c r="B205" s="57" t="s">
        <v>26</v>
      </c>
      <c r="C205" s="109" t="s">
        <v>545</v>
      </c>
      <c r="D205" s="89">
        <v>0</v>
      </c>
      <c r="E205" s="72">
        <f t="shared" si="7"/>
        <v>0</v>
      </c>
      <c r="F205" s="46"/>
    </row>
    <row r="206" spans="1:6" ht="14.45" customHeight="1" x14ac:dyDescent="0.25">
      <c r="A206" s="43" t="s">
        <v>469</v>
      </c>
      <c r="B206" s="57" t="s">
        <v>26</v>
      </c>
      <c r="C206" s="109" t="s">
        <v>545</v>
      </c>
      <c r="D206" s="89">
        <v>0</v>
      </c>
      <c r="E206" s="72">
        <f t="shared" si="7"/>
        <v>0</v>
      </c>
      <c r="F206" s="46"/>
    </row>
    <row r="207" spans="1:6" ht="14.45" customHeight="1" x14ac:dyDescent="0.25">
      <c r="A207" s="43" t="s">
        <v>513</v>
      </c>
      <c r="B207" s="57" t="s">
        <v>26</v>
      </c>
      <c r="C207" s="109" t="s">
        <v>545</v>
      </c>
      <c r="D207" s="89">
        <v>0</v>
      </c>
      <c r="E207" s="72">
        <f>+C207*D207</f>
        <v>0</v>
      </c>
      <c r="F207" s="46"/>
    </row>
    <row r="208" spans="1:6" ht="14.45" customHeight="1" x14ac:dyDescent="0.25">
      <c r="A208" s="43" t="s">
        <v>470</v>
      </c>
      <c r="B208" s="57" t="s">
        <v>26</v>
      </c>
      <c r="C208" s="109" t="s">
        <v>546</v>
      </c>
      <c r="D208" s="89">
        <v>0</v>
      </c>
      <c r="E208" s="72">
        <f>+C208*D208</f>
        <v>0</v>
      </c>
      <c r="F208" s="46"/>
    </row>
    <row r="209" spans="1:6" ht="14.45" customHeight="1" x14ac:dyDescent="0.25">
      <c r="A209" s="43" t="s">
        <v>426</v>
      </c>
      <c r="B209" s="57" t="s">
        <v>26</v>
      </c>
      <c r="C209" s="109" t="s">
        <v>546</v>
      </c>
      <c r="D209" s="89">
        <v>0</v>
      </c>
      <c r="E209" s="72">
        <f t="shared" si="7"/>
        <v>0</v>
      </c>
      <c r="F209" s="46"/>
    </row>
    <row r="210" spans="1:6" ht="14.45" customHeight="1" x14ac:dyDescent="0.25">
      <c r="A210" s="43" t="s">
        <v>234</v>
      </c>
      <c r="B210" s="57" t="s">
        <v>26</v>
      </c>
      <c r="C210" s="109" t="s">
        <v>545</v>
      </c>
      <c r="D210" s="89">
        <v>0</v>
      </c>
      <c r="E210" s="72">
        <f t="shared" si="7"/>
        <v>0</v>
      </c>
      <c r="F210" s="46"/>
    </row>
    <row r="211" spans="1:6" ht="14.45" customHeight="1" x14ac:dyDescent="0.25">
      <c r="A211" s="43" t="s">
        <v>391</v>
      </c>
      <c r="B211" s="57" t="s">
        <v>26</v>
      </c>
      <c r="C211" s="109" t="s">
        <v>545</v>
      </c>
      <c r="D211" s="89">
        <v>0</v>
      </c>
      <c r="E211" s="72">
        <f t="shared" si="7"/>
        <v>0</v>
      </c>
      <c r="F211" s="46"/>
    </row>
    <row r="212" spans="1:6" ht="14.45" customHeight="1" x14ac:dyDescent="0.25">
      <c r="A212" s="43" t="s">
        <v>235</v>
      </c>
      <c r="B212" s="57" t="s">
        <v>26</v>
      </c>
      <c r="C212" s="109" t="s">
        <v>545</v>
      </c>
      <c r="D212" s="89">
        <v>0</v>
      </c>
      <c r="E212" s="72">
        <f t="shared" si="7"/>
        <v>0</v>
      </c>
      <c r="F212" s="46"/>
    </row>
    <row r="213" spans="1:6" ht="14.45" customHeight="1" x14ac:dyDescent="0.25">
      <c r="A213" s="43" t="s">
        <v>589</v>
      </c>
      <c r="B213" s="57" t="s">
        <v>26</v>
      </c>
      <c r="C213" s="109" t="s">
        <v>545</v>
      </c>
      <c r="D213" s="89">
        <v>0</v>
      </c>
      <c r="E213" s="72">
        <f t="shared" si="7"/>
        <v>0</v>
      </c>
      <c r="F213" s="46"/>
    </row>
    <row r="214" spans="1:6" ht="14.45" customHeight="1" x14ac:dyDescent="0.25">
      <c r="A214" s="43" t="s">
        <v>236</v>
      </c>
      <c r="B214" s="57" t="s">
        <v>26</v>
      </c>
      <c r="C214" s="109" t="s">
        <v>546</v>
      </c>
      <c r="D214" s="89">
        <v>0</v>
      </c>
      <c r="E214" s="72">
        <f t="shared" si="7"/>
        <v>0</v>
      </c>
      <c r="F214" s="46"/>
    </row>
    <row r="215" spans="1:6" ht="14.45" customHeight="1" x14ac:dyDescent="0.25">
      <c r="A215" s="43" t="s">
        <v>237</v>
      </c>
      <c r="B215" s="57" t="s">
        <v>26</v>
      </c>
      <c r="C215" s="109" t="s">
        <v>546</v>
      </c>
      <c r="D215" s="89">
        <v>0</v>
      </c>
      <c r="E215" s="72">
        <f t="shared" si="7"/>
        <v>0</v>
      </c>
      <c r="F215" s="46"/>
    </row>
    <row r="216" spans="1:6" ht="14.45" customHeight="1" x14ac:dyDescent="0.25">
      <c r="A216" s="43" t="s">
        <v>643</v>
      </c>
      <c r="B216" s="57" t="s">
        <v>26</v>
      </c>
      <c r="C216" s="109" t="s">
        <v>545</v>
      </c>
      <c r="D216" s="89">
        <v>0</v>
      </c>
      <c r="E216" s="72">
        <f t="shared" si="7"/>
        <v>0</v>
      </c>
      <c r="F216" s="46"/>
    </row>
    <row r="217" spans="1:6" ht="14.45" customHeight="1" x14ac:dyDescent="0.25">
      <c r="A217" s="43" t="s">
        <v>238</v>
      </c>
      <c r="B217" s="57" t="s">
        <v>26</v>
      </c>
      <c r="C217" s="109" t="s">
        <v>545</v>
      </c>
      <c r="D217" s="89">
        <v>0</v>
      </c>
      <c r="E217" s="72">
        <f t="shared" si="7"/>
        <v>0</v>
      </c>
      <c r="F217" s="46"/>
    </row>
    <row r="218" spans="1:6" ht="14.45" customHeight="1" x14ac:dyDescent="0.25">
      <c r="A218" s="43" t="s">
        <v>239</v>
      </c>
      <c r="B218" s="57" t="s">
        <v>26</v>
      </c>
      <c r="C218" s="109" t="s">
        <v>545</v>
      </c>
      <c r="D218" s="89">
        <v>0</v>
      </c>
      <c r="E218" s="72">
        <f t="shared" si="7"/>
        <v>0</v>
      </c>
      <c r="F218" s="46"/>
    </row>
    <row r="219" spans="1:6" ht="14.45" customHeight="1" x14ac:dyDescent="0.25">
      <c r="A219" s="43" t="s">
        <v>240</v>
      </c>
      <c r="B219" s="57" t="s">
        <v>26</v>
      </c>
      <c r="C219" s="109" t="s">
        <v>545</v>
      </c>
      <c r="D219" s="89">
        <v>0</v>
      </c>
      <c r="E219" s="72">
        <f t="shared" si="7"/>
        <v>0</v>
      </c>
      <c r="F219" s="46"/>
    </row>
    <row r="220" spans="1:6" ht="14.45" customHeight="1" x14ac:dyDescent="0.25">
      <c r="A220" s="43" t="s">
        <v>241</v>
      </c>
      <c r="B220" s="57" t="s">
        <v>26</v>
      </c>
      <c r="C220" s="109" t="s">
        <v>545</v>
      </c>
      <c r="D220" s="89">
        <v>0</v>
      </c>
      <c r="E220" s="72">
        <f t="shared" si="7"/>
        <v>0</v>
      </c>
      <c r="F220" s="46"/>
    </row>
    <row r="221" spans="1:6" ht="14.45" customHeight="1" x14ac:dyDescent="0.25">
      <c r="A221" s="43" t="s">
        <v>242</v>
      </c>
      <c r="B221" s="57" t="s">
        <v>26</v>
      </c>
      <c r="C221" s="109" t="s">
        <v>545</v>
      </c>
      <c r="D221" s="89">
        <v>0</v>
      </c>
      <c r="E221" s="72">
        <f t="shared" si="7"/>
        <v>0</v>
      </c>
      <c r="F221" s="46"/>
    </row>
    <row r="222" spans="1:6" ht="14.45" customHeight="1" x14ac:dyDescent="0.25">
      <c r="A222" s="43" t="s">
        <v>243</v>
      </c>
      <c r="B222" s="57" t="s">
        <v>26</v>
      </c>
      <c r="C222" s="109" t="s">
        <v>545</v>
      </c>
      <c r="D222" s="89">
        <v>0</v>
      </c>
      <c r="E222" s="72">
        <f t="shared" si="7"/>
        <v>0</v>
      </c>
      <c r="F222" s="46"/>
    </row>
    <row r="223" spans="1:6" ht="14.45" customHeight="1" x14ac:dyDescent="0.25">
      <c r="A223" s="43" t="s">
        <v>244</v>
      </c>
      <c r="B223" s="57" t="s">
        <v>26</v>
      </c>
      <c r="C223" s="109" t="s">
        <v>545</v>
      </c>
      <c r="D223" s="89">
        <v>0</v>
      </c>
      <c r="E223" s="72">
        <f t="shared" si="7"/>
        <v>0</v>
      </c>
      <c r="F223" s="46"/>
    </row>
    <row r="224" spans="1:6" ht="14.45" customHeight="1" x14ac:dyDescent="0.25">
      <c r="A224" s="43" t="s">
        <v>245</v>
      </c>
      <c r="B224" s="57" t="s">
        <v>26</v>
      </c>
      <c r="C224" s="109" t="s">
        <v>545</v>
      </c>
      <c r="D224" s="89">
        <v>0</v>
      </c>
      <c r="E224" s="72">
        <f t="shared" si="7"/>
        <v>0</v>
      </c>
      <c r="F224" s="46"/>
    </row>
    <row r="225" spans="1:6" ht="14.45" customHeight="1" x14ac:dyDescent="0.25">
      <c r="A225" s="43" t="s">
        <v>246</v>
      </c>
      <c r="B225" s="57" t="s">
        <v>26</v>
      </c>
      <c r="C225" s="109" t="s">
        <v>545</v>
      </c>
      <c r="D225" s="89">
        <v>0</v>
      </c>
      <c r="E225" s="72">
        <f t="shared" si="7"/>
        <v>0</v>
      </c>
      <c r="F225" s="46"/>
    </row>
    <row r="226" spans="1:6" ht="14.45" customHeight="1" x14ac:dyDescent="0.25">
      <c r="A226" s="43" t="s">
        <v>247</v>
      </c>
      <c r="B226" s="57" t="s">
        <v>26</v>
      </c>
      <c r="C226" s="109" t="s">
        <v>545</v>
      </c>
      <c r="D226" s="89">
        <v>0</v>
      </c>
      <c r="E226" s="72">
        <f t="shared" si="7"/>
        <v>0</v>
      </c>
      <c r="F226" s="46"/>
    </row>
    <row r="227" spans="1:6" ht="14.45" customHeight="1" x14ac:dyDescent="0.25">
      <c r="A227" s="43" t="s">
        <v>514</v>
      </c>
      <c r="B227" s="57" t="s">
        <v>26</v>
      </c>
      <c r="C227" s="109" t="s">
        <v>545</v>
      </c>
      <c r="D227" s="89">
        <v>0</v>
      </c>
      <c r="E227" s="72">
        <f>+C227*D227</f>
        <v>0</v>
      </c>
      <c r="F227" s="46"/>
    </row>
    <row r="228" spans="1:6" ht="14.45" customHeight="1" x14ac:dyDescent="0.25">
      <c r="A228" s="73"/>
      <c r="B228" s="74"/>
      <c r="C228" s="111"/>
      <c r="D228" s="93"/>
      <c r="E228" s="76"/>
      <c r="F228" s="22"/>
    </row>
    <row r="229" spans="1:6" ht="14.45" customHeight="1" x14ac:dyDescent="0.25">
      <c r="A229" s="73"/>
      <c r="B229" s="74"/>
      <c r="C229" s="111"/>
      <c r="D229" s="93"/>
      <c r="E229" s="76"/>
      <c r="F229" s="22"/>
    </row>
    <row r="230" spans="1:6" ht="14.45" customHeight="1" x14ac:dyDescent="0.25">
      <c r="A230" s="73"/>
      <c r="B230" s="74"/>
      <c r="C230" s="111"/>
      <c r="D230" s="93"/>
      <c r="E230" s="76"/>
      <c r="F230" s="22"/>
    </row>
    <row r="231" spans="1:6" ht="14.45" customHeight="1" x14ac:dyDescent="0.25">
      <c r="A231" s="16" t="s">
        <v>380</v>
      </c>
      <c r="B231" s="74"/>
      <c r="C231" s="111"/>
      <c r="D231" s="93"/>
      <c r="E231" s="76"/>
      <c r="F231" s="22"/>
    </row>
    <row r="232" spans="1:6" ht="14.45" customHeight="1" x14ac:dyDescent="0.25">
      <c r="A232" s="43" t="s">
        <v>381</v>
      </c>
      <c r="B232" s="57" t="s">
        <v>26</v>
      </c>
      <c r="C232" s="109" t="s">
        <v>545</v>
      </c>
      <c r="D232" s="89">
        <v>0</v>
      </c>
      <c r="E232" s="72">
        <f t="shared" ref="E232:E239" si="8">+C232*D232</f>
        <v>0</v>
      </c>
      <c r="F232" s="46"/>
    </row>
    <row r="233" spans="1:6" ht="14.45" customHeight="1" x14ac:dyDescent="0.25">
      <c r="A233" s="43" t="s">
        <v>382</v>
      </c>
      <c r="B233" s="57" t="s">
        <v>26</v>
      </c>
      <c r="C233" s="109" t="s">
        <v>545</v>
      </c>
      <c r="D233" s="89">
        <v>0</v>
      </c>
      <c r="E233" s="72">
        <f t="shared" si="8"/>
        <v>0</v>
      </c>
      <c r="F233" s="46"/>
    </row>
    <row r="234" spans="1:6" ht="14.45" customHeight="1" x14ac:dyDescent="0.25">
      <c r="A234" s="43" t="s">
        <v>383</v>
      </c>
      <c r="B234" s="57" t="s">
        <v>26</v>
      </c>
      <c r="C234" s="109" t="s">
        <v>545</v>
      </c>
      <c r="D234" s="89">
        <v>0</v>
      </c>
      <c r="E234" s="72">
        <f t="shared" si="8"/>
        <v>0</v>
      </c>
      <c r="F234" s="46"/>
    </row>
    <row r="235" spans="1:6" ht="14.45" customHeight="1" x14ac:dyDescent="0.25">
      <c r="A235" s="43" t="s">
        <v>384</v>
      </c>
      <c r="B235" s="57" t="s">
        <v>26</v>
      </c>
      <c r="C235" s="109" t="s">
        <v>545</v>
      </c>
      <c r="D235" s="89">
        <v>0</v>
      </c>
      <c r="E235" s="72">
        <f t="shared" si="8"/>
        <v>0</v>
      </c>
      <c r="F235" s="46"/>
    </row>
    <row r="236" spans="1:6" ht="14.45" customHeight="1" x14ac:dyDescent="0.25">
      <c r="A236" s="43" t="s">
        <v>385</v>
      </c>
      <c r="B236" s="57" t="s">
        <v>26</v>
      </c>
      <c r="C236" s="109" t="s">
        <v>545</v>
      </c>
      <c r="D236" s="89">
        <v>0</v>
      </c>
      <c r="E236" s="72">
        <f t="shared" si="8"/>
        <v>0</v>
      </c>
      <c r="F236" s="46"/>
    </row>
    <row r="237" spans="1:6" ht="14.45" customHeight="1" x14ac:dyDescent="0.25">
      <c r="A237" s="43" t="s">
        <v>386</v>
      </c>
      <c r="B237" s="57" t="s">
        <v>26</v>
      </c>
      <c r="C237" s="109" t="s">
        <v>545</v>
      </c>
      <c r="D237" s="89">
        <v>0</v>
      </c>
      <c r="E237" s="72">
        <f t="shared" si="8"/>
        <v>0</v>
      </c>
      <c r="F237" s="46"/>
    </row>
    <row r="238" spans="1:6" ht="14.45" customHeight="1" x14ac:dyDescent="0.25">
      <c r="A238" s="129" t="s">
        <v>387</v>
      </c>
      <c r="B238" s="119" t="s">
        <v>26</v>
      </c>
      <c r="C238" s="120" t="s">
        <v>545</v>
      </c>
      <c r="D238" s="121">
        <v>0</v>
      </c>
      <c r="E238" s="122">
        <f t="shared" si="8"/>
        <v>0</v>
      </c>
      <c r="F238" s="123"/>
    </row>
    <row r="239" spans="1:6" ht="14.45" customHeight="1" x14ac:dyDescent="0.25">
      <c r="A239" s="30" t="s">
        <v>624</v>
      </c>
      <c r="B239" s="31" t="s">
        <v>26</v>
      </c>
      <c r="C239" s="108" t="s">
        <v>545</v>
      </c>
      <c r="D239" s="162">
        <v>0</v>
      </c>
      <c r="E239" s="131">
        <f t="shared" si="8"/>
        <v>0</v>
      </c>
      <c r="F239" s="34"/>
    </row>
    <row r="240" spans="1:6" ht="14.45" customHeight="1" x14ac:dyDescent="0.25">
      <c r="A240" s="73"/>
      <c r="B240" s="74"/>
      <c r="C240" s="111"/>
      <c r="D240" s="93"/>
      <c r="E240" s="76"/>
      <c r="F240" s="22"/>
    </row>
    <row r="241" spans="1:6" ht="14.45" customHeight="1" x14ac:dyDescent="0.25">
      <c r="A241" s="16" t="s">
        <v>248</v>
      </c>
      <c r="B241" s="22"/>
      <c r="C241" s="110"/>
      <c r="D241" s="93"/>
      <c r="E241" s="76"/>
      <c r="F241" s="22"/>
    </row>
    <row r="242" spans="1:6" ht="14.45" customHeight="1" x14ac:dyDescent="0.25">
      <c r="A242" s="43" t="s">
        <v>249</v>
      </c>
      <c r="B242" s="57" t="s">
        <v>26</v>
      </c>
      <c r="C242" s="109" t="s">
        <v>546</v>
      </c>
      <c r="D242" s="89">
        <v>0</v>
      </c>
      <c r="E242" s="72">
        <f t="shared" ref="E242:E249" si="9">+C242*D242</f>
        <v>0</v>
      </c>
      <c r="F242" s="46"/>
    </row>
    <row r="243" spans="1:6" ht="14.45" customHeight="1" x14ac:dyDescent="0.25">
      <c r="A243" s="43" t="s">
        <v>250</v>
      </c>
      <c r="B243" s="57" t="s">
        <v>26</v>
      </c>
      <c r="C243" s="109" t="s">
        <v>571</v>
      </c>
      <c r="D243" s="89">
        <v>0</v>
      </c>
      <c r="E243" s="72">
        <f t="shared" si="9"/>
        <v>0</v>
      </c>
      <c r="F243" s="46"/>
    </row>
    <row r="244" spans="1:6" ht="14.45" customHeight="1" x14ac:dyDescent="0.25">
      <c r="A244" s="43" t="s">
        <v>467</v>
      </c>
      <c r="B244" s="57" t="s">
        <v>26</v>
      </c>
      <c r="C244" s="109" t="s">
        <v>577</v>
      </c>
      <c r="D244" s="89">
        <v>0</v>
      </c>
      <c r="E244" s="72">
        <f t="shared" si="9"/>
        <v>0</v>
      </c>
      <c r="F244" s="46"/>
    </row>
    <row r="245" spans="1:6" ht="14.45" customHeight="1" x14ac:dyDescent="0.25">
      <c r="A245" s="43" t="s">
        <v>471</v>
      </c>
      <c r="B245" s="57" t="s">
        <v>26</v>
      </c>
      <c r="C245" s="109" t="s">
        <v>545</v>
      </c>
      <c r="D245" s="89">
        <v>0</v>
      </c>
      <c r="E245" s="72">
        <f>+C245*D245</f>
        <v>0</v>
      </c>
      <c r="F245" s="46"/>
    </row>
    <row r="246" spans="1:6" ht="14.45" customHeight="1" x14ac:dyDescent="0.25">
      <c r="A246" s="43" t="s">
        <v>463</v>
      </c>
      <c r="B246" s="57" t="s">
        <v>26</v>
      </c>
      <c r="C246" s="109" t="s">
        <v>564</v>
      </c>
      <c r="D246" s="89">
        <v>0</v>
      </c>
      <c r="E246" s="72">
        <f t="shared" si="9"/>
        <v>0</v>
      </c>
      <c r="F246" s="46"/>
    </row>
    <row r="247" spans="1:6" ht="14.45" customHeight="1" x14ac:dyDescent="0.25">
      <c r="A247" s="43" t="s">
        <v>251</v>
      </c>
      <c r="B247" s="57" t="s">
        <v>26</v>
      </c>
      <c r="C247" s="109" t="s">
        <v>545</v>
      </c>
      <c r="D247" s="89">
        <v>0</v>
      </c>
      <c r="E247" s="72">
        <f t="shared" si="9"/>
        <v>0</v>
      </c>
      <c r="F247" s="46"/>
    </row>
    <row r="248" spans="1:6" ht="14.45" customHeight="1" x14ac:dyDescent="0.25">
      <c r="A248" s="43" t="s">
        <v>252</v>
      </c>
      <c r="B248" s="57" t="s">
        <v>26</v>
      </c>
      <c r="C248" s="109" t="s">
        <v>545</v>
      </c>
      <c r="D248" s="89">
        <v>0</v>
      </c>
      <c r="E248" s="72">
        <f t="shared" si="9"/>
        <v>0</v>
      </c>
      <c r="F248" s="46"/>
    </row>
    <row r="249" spans="1:6" ht="14.45" customHeight="1" x14ac:dyDescent="0.25">
      <c r="A249" s="43" t="s">
        <v>253</v>
      </c>
      <c r="B249" s="57" t="s">
        <v>26</v>
      </c>
      <c r="C249" s="109" t="s">
        <v>545</v>
      </c>
      <c r="D249" s="89">
        <v>0</v>
      </c>
      <c r="E249" s="72">
        <f t="shared" si="9"/>
        <v>0</v>
      </c>
      <c r="F249" s="46"/>
    </row>
    <row r="250" spans="1:6" ht="14.45" customHeight="1" x14ac:dyDescent="0.25">
      <c r="A250" s="73"/>
      <c r="B250" s="74"/>
      <c r="C250" s="111"/>
      <c r="D250" s="93"/>
      <c r="E250" s="76"/>
      <c r="F250" s="22"/>
    </row>
    <row r="251" spans="1:6" ht="14.45" customHeight="1" x14ac:dyDescent="0.25">
      <c r="A251" s="16" t="s">
        <v>254</v>
      </c>
      <c r="B251" s="22"/>
      <c r="C251" s="110"/>
      <c r="D251" s="93"/>
      <c r="E251" s="76"/>
      <c r="F251" s="22"/>
    </row>
    <row r="252" spans="1:6" ht="14.45" customHeight="1" x14ac:dyDescent="0.25">
      <c r="A252" s="43" t="s">
        <v>410</v>
      </c>
      <c r="B252" s="57" t="s">
        <v>26</v>
      </c>
      <c r="C252" s="109" t="s">
        <v>545</v>
      </c>
      <c r="D252" s="89">
        <v>0</v>
      </c>
      <c r="E252" s="72">
        <f t="shared" ref="E252:E274" si="10">+C252*D252</f>
        <v>0</v>
      </c>
      <c r="F252" s="46"/>
    </row>
    <row r="253" spans="1:6" ht="14.45" customHeight="1" x14ac:dyDescent="0.25">
      <c r="A253" s="43" t="s">
        <v>255</v>
      </c>
      <c r="B253" s="57" t="s">
        <v>26</v>
      </c>
      <c r="C253" s="109" t="s">
        <v>545</v>
      </c>
      <c r="D253" s="89">
        <v>0</v>
      </c>
      <c r="E253" s="72">
        <f t="shared" si="10"/>
        <v>0</v>
      </c>
      <c r="F253" s="46"/>
    </row>
    <row r="254" spans="1:6" ht="14.45" customHeight="1" x14ac:dyDescent="0.25">
      <c r="A254" s="43" t="s">
        <v>472</v>
      </c>
      <c r="B254" s="57" t="s">
        <v>26</v>
      </c>
      <c r="C254" s="109" t="s">
        <v>570</v>
      </c>
      <c r="D254" s="89">
        <v>0</v>
      </c>
      <c r="E254" s="72">
        <f t="shared" si="10"/>
        <v>0</v>
      </c>
      <c r="F254" s="46"/>
    </row>
    <row r="255" spans="1:6" ht="14.45" customHeight="1" x14ac:dyDescent="0.25">
      <c r="A255" s="43" t="s">
        <v>450</v>
      </c>
      <c r="B255" s="57" t="s">
        <v>26</v>
      </c>
      <c r="C255" s="109" t="s">
        <v>573</v>
      </c>
      <c r="D255" s="89">
        <v>0</v>
      </c>
      <c r="E255" s="72">
        <f t="shared" si="10"/>
        <v>0</v>
      </c>
      <c r="F255" s="46"/>
    </row>
    <row r="256" spans="1:6" ht="14.45" customHeight="1" x14ac:dyDescent="0.25">
      <c r="A256" s="43" t="s">
        <v>473</v>
      </c>
      <c r="B256" s="57" t="s">
        <v>26</v>
      </c>
      <c r="C256" s="109" t="s">
        <v>569</v>
      </c>
      <c r="D256" s="89">
        <v>0</v>
      </c>
      <c r="E256" s="72">
        <f t="shared" si="10"/>
        <v>0</v>
      </c>
      <c r="F256" s="46"/>
    </row>
    <row r="257" spans="1:6" ht="14.45" customHeight="1" x14ac:dyDescent="0.25">
      <c r="A257" s="43" t="s">
        <v>451</v>
      </c>
      <c r="B257" s="57" t="s">
        <v>26</v>
      </c>
      <c r="C257" s="109" t="s">
        <v>572</v>
      </c>
      <c r="D257" s="89">
        <v>0</v>
      </c>
      <c r="E257" s="72">
        <f t="shared" si="10"/>
        <v>0</v>
      </c>
      <c r="F257" s="46"/>
    </row>
    <row r="258" spans="1:6" ht="14.45" customHeight="1" x14ac:dyDescent="0.25">
      <c r="A258" s="43" t="s">
        <v>474</v>
      </c>
      <c r="B258" s="57" t="s">
        <v>26</v>
      </c>
      <c r="C258" s="109" t="s">
        <v>545</v>
      </c>
      <c r="D258" s="89">
        <v>0</v>
      </c>
      <c r="E258" s="72">
        <f t="shared" si="10"/>
        <v>0</v>
      </c>
      <c r="F258" s="46"/>
    </row>
    <row r="259" spans="1:6" ht="14.45" customHeight="1" x14ac:dyDescent="0.25">
      <c r="A259" s="43" t="s">
        <v>452</v>
      </c>
      <c r="B259" s="57" t="s">
        <v>26</v>
      </c>
      <c r="C259" s="109" t="s">
        <v>545</v>
      </c>
      <c r="D259" s="89">
        <v>0</v>
      </c>
      <c r="E259" s="72">
        <f t="shared" si="10"/>
        <v>0</v>
      </c>
      <c r="F259" s="46"/>
    </row>
    <row r="260" spans="1:6" ht="14.45" customHeight="1" x14ac:dyDescent="0.25">
      <c r="A260" s="43" t="s">
        <v>475</v>
      </c>
      <c r="B260" s="57" t="s">
        <v>26</v>
      </c>
      <c r="C260" s="109">
        <v>2</v>
      </c>
      <c r="D260" s="89">
        <v>0</v>
      </c>
      <c r="E260" s="72">
        <f t="shared" si="10"/>
        <v>0</v>
      </c>
      <c r="F260" s="46"/>
    </row>
    <row r="261" spans="1:6" ht="14.45" customHeight="1" x14ac:dyDescent="0.25">
      <c r="A261" s="43" t="s">
        <v>453</v>
      </c>
      <c r="B261" s="57" t="s">
        <v>26</v>
      </c>
      <c r="C261" s="109" t="s">
        <v>565</v>
      </c>
      <c r="D261" s="89">
        <v>0</v>
      </c>
      <c r="E261" s="72">
        <f t="shared" si="10"/>
        <v>0</v>
      </c>
      <c r="F261" s="46"/>
    </row>
    <row r="262" spans="1:6" ht="14.45" customHeight="1" x14ac:dyDescent="0.25">
      <c r="A262" s="43" t="s">
        <v>476</v>
      </c>
      <c r="B262" s="57" t="s">
        <v>26</v>
      </c>
      <c r="C262" s="109" t="s">
        <v>545</v>
      </c>
      <c r="D262" s="89">
        <v>0</v>
      </c>
      <c r="E262" s="72">
        <f t="shared" si="10"/>
        <v>0</v>
      </c>
      <c r="F262" s="46"/>
    </row>
    <row r="263" spans="1:6" ht="14.45" customHeight="1" x14ac:dyDescent="0.25">
      <c r="A263" s="43" t="s">
        <v>454</v>
      </c>
      <c r="B263" s="57" t="s">
        <v>26</v>
      </c>
      <c r="C263" s="109" t="s">
        <v>545</v>
      </c>
      <c r="D263" s="89">
        <v>0</v>
      </c>
      <c r="E263" s="72">
        <f t="shared" si="10"/>
        <v>0</v>
      </c>
      <c r="F263" s="46"/>
    </row>
    <row r="264" spans="1:6" ht="14.45" customHeight="1" x14ac:dyDescent="0.25">
      <c r="A264" s="43" t="s">
        <v>256</v>
      </c>
      <c r="B264" s="57" t="s">
        <v>26</v>
      </c>
      <c r="C264" s="109" t="s">
        <v>545</v>
      </c>
      <c r="D264" s="89">
        <v>0</v>
      </c>
      <c r="E264" s="72">
        <f t="shared" si="10"/>
        <v>0</v>
      </c>
      <c r="F264" s="46"/>
    </row>
    <row r="265" spans="1:6" ht="14.45" customHeight="1" x14ac:dyDescent="0.25">
      <c r="A265" s="43" t="s">
        <v>257</v>
      </c>
      <c r="B265" s="119" t="s">
        <v>26</v>
      </c>
      <c r="C265" s="120" t="s">
        <v>545</v>
      </c>
      <c r="D265" s="121">
        <v>0</v>
      </c>
      <c r="E265" s="122">
        <f t="shared" si="10"/>
        <v>0</v>
      </c>
      <c r="F265" s="123"/>
    </row>
    <row r="266" spans="1:6" ht="14.45" customHeight="1" x14ac:dyDescent="0.25">
      <c r="A266" s="137" t="s">
        <v>258</v>
      </c>
      <c r="B266" s="31" t="s">
        <v>26</v>
      </c>
      <c r="C266" s="160" t="s">
        <v>545</v>
      </c>
      <c r="D266" s="158">
        <v>0</v>
      </c>
      <c r="E266" s="159">
        <f t="shared" si="10"/>
        <v>0</v>
      </c>
      <c r="F266" s="161"/>
    </row>
    <row r="267" spans="1:6" ht="14.45" customHeight="1" x14ac:dyDescent="0.25">
      <c r="A267" s="35"/>
      <c r="B267" s="24"/>
      <c r="C267" s="112"/>
      <c r="D267" s="91"/>
      <c r="E267" s="78"/>
      <c r="F267" s="2"/>
    </row>
    <row r="268" spans="1:6" ht="14.45" customHeight="1" x14ac:dyDescent="0.25">
      <c r="A268" s="124" t="s">
        <v>598</v>
      </c>
      <c r="B268" s="24"/>
      <c r="C268" s="112"/>
      <c r="D268" s="91"/>
      <c r="E268" s="78"/>
      <c r="F268" s="2"/>
    </row>
    <row r="269" spans="1:6" ht="14.45" customHeight="1" x14ac:dyDescent="0.25">
      <c r="A269" s="30" t="s">
        <v>596</v>
      </c>
      <c r="B269" s="31" t="s">
        <v>26</v>
      </c>
      <c r="C269" s="108" t="s">
        <v>569</v>
      </c>
      <c r="D269" s="158">
        <v>0</v>
      </c>
      <c r="E269" s="159">
        <f t="shared" si="10"/>
        <v>0</v>
      </c>
      <c r="F269" s="34"/>
    </row>
    <row r="270" spans="1:6" ht="14.45" customHeight="1" x14ac:dyDescent="0.25">
      <c r="A270" s="30" t="s">
        <v>615</v>
      </c>
      <c r="B270" s="163" t="s">
        <v>26</v>
      </c>
      <c r="C270" s="157" t="s">
        <v>546</v>
      </c>
      <c r="D270" s="144">
        <v>0</v>
      </c>
      <c r="E270" s="145">
        <f t="shared" si="10"/>
        <v>0</v>
      </c>
      <c r="F270" s="151"/>
    </row>
    <row r="271" spans="1:6" ht="14.45" customHeight="1" x14ac:dyDescent="0.25">
      <c r="A271" s="30" t="s">
        <v>616</v>
      </c>
      <c r="B271" s="57" t="s">
        <v>26</v>
      </c>
      <c r="C271" s="108" t="s">
        <v>546</v>
      </c>
      <c r="D271" s="89">
        <v>0</v>
      </c>
      <c r="E271" s="72">
        <f t="shared" si="10"/>
        <v>0</v>
      </c>
      <c r="F271" s="34"/>
    </row>
    <row r="272" spans="1:6" ht="14.45" customHeight="1" x14ac:dyDescent="0.25">
      <c r="A272" s="30" t="s">
        <v>617</v>
      </c>
      <c r="B272" s="147" t="s">
        <v>26</v>
      </c>
      <c r="C272" s="108" t="s">
        <v>546</v>
      </c>
      <c r="D272" s="89">
        <v>0</v>
      </c>
      <c r="E272" s="72">
        <f t="shared" si="10"/>
        <v>0</v>
      </c>
      <c r="F272" s="34"/>
    </row>
    <row r="273" spans="1:6" ht="14.45" customHeight="1" x14ac:dyDescent="0.25">
      <c r="A273" s="30" t="s">
        <v>618</v>
      </c>
      <c r="B273" s="57" t="s">
        <v>26</v>
      </c>
      <c r="C273" s="108" t="s">
        <v>545</v>
      </c>
      <c r="D273" s="89">
        <v>0</v>
      </c>
      <c r="E273" s="72">
        <f t="shared" si="10"/>
        <v>0</v>
      </c>
      <c r="F273" s="34"/>
    </row>
    <row r="274" spans="1:6" ht="14.45" customHeight="1" x14ac:dyDescent="0.25">
      <c r="A274" s="30" t="s">
        <v>597</v>
      </c>
      <c r="B274" s="147" t="s">
        <v>26</v>
      </c>
      <c r="C274" s="108" t="s">
        <v>545</v>
      </c>
      <c r="D274" s="89">
        <v>0</v>
      </c>
      <c r="E274" s="72">
        <f t="shared" si="10"/>
        <v>0</v>
      </c>
      <c r="F274" s="34"/>
    </row>
    <row r="275" spans="1:6" ht="14.45" customHeight="1" x14ac:dyDescent="0.25">
      <c r="A275" s="35"/>
      <c r="B275" s="24"/>
      <c r="C275" s="112"/>
      <c r="D275" s="91"/>
      <c r="E275" s="78"/>
      <c r="F275" s="2"/>
    </row>
    <row r="276" spans="1:6" ht="14.45" customHeight="1" x14ac:dyDescent="0.25">
      <c r="A276" s="35"/>
      <c r="B276" s="24"/>
      <c r="C276" s="112"/>
      <c r="D276" s="91"/>
      <c r="E276" s="78"/>
      <c r="F276" s="2"/>
    </row>
    <row r="277" spans="1:6" ht="14.45" customHeight="1" x14ac:dyDescent="0.25">
      <c r="A277" s="73"/>
      <c r="B277" s="74"/>
      <c r="C277" s="111"/>
      <c r="D277" s="93"/>
      <c r="E277" s="76"/>
      <c r="F277" s="22"/>
    </row>
    <row r="278" spans="1:6" ht="14.45" customHeight="1" x14ac:dyDescent="0.25">
      <c r="A278" s="16" t="s">
        <v>259</v>
      </c>
      <c r="B278" s="22"/>
      <c r="C278" s="110"/>
      <c r="D278" s="93"/>
      <c r="E278" s="76"/>
      <c r="F278" s="22"/>
    </row>
    <row r="279" spans="1:6" ht="14.45" customHeight="1" x14ac:dyDescent="0.25">
      <c r="A279" s="43" t="s">
        <v>260</v>
      </c>
      <c r="B279" s="57" t="s">
        <v>26</v>
      </c>
      <c r="C279" s="109" t="s">
        <v>546</v>
      </c>
      <c r="D279" s="89">
        <v>0</v>
      </c>
      <c r="E279" s="72">
        <f t="shared" ref="E279:E312" si="11">+C279*D279</f>
        <v>0</v>
      </c>
      <c r="F279" s="46"/>
    </row>
    <row r="280" spans="1:6" ht="14.45" customHeight="1" x14ac:dyDescent="0.25">
      <c r="A280" s="43" t="s">
        <v>261</v>
      </c>
      <c r="B280" s="57" t="s">
        <v>26</v>
      </c>
      <c r="C280" s="109" t="s">
        <v>545</v>
      </c>
      <c r="D280" s="89">
        <v>0</v>
      </c>
      <c r="E280" s="72">
        <f t="shared" si="11"/>
        <v>0</v>
      </c>
      <c r="F280" s="46"/>
    </row>
    <row r="281" spans="1:6" ht="14.45" customHeight="1" x14ac:dyDescent="0.25">
      <c r="A281" s="43" t="s">
        <v>477</v>
      </c>
      <c r="B281" s="57" t="s">
        <v>26</v>
      </c>
      <c r="C281" s="109" t="s">
        <v>570</v>
      </c>
      <c r="D281" s="89">
        <v>0</v>
      </c>
      <c r="E281" s="72">
        <f>+C281*D281</f>
        <v>0</v>
      </c>
      <c r="F281" s="46"/>
    </row>
    <row r="282" spans="1:6" ht="14.45" customHeight="1" x14ac:dyDescent="0.25">
      <c r="A282" s="43" t="s">
        <v>427</v>
      </c>
      <c r="B282" s="57" t="s">
        <v>26</v>
      </c>
      <c r="C282" s="109" t="s">
        <v>570</v>
      </c>
      <c r="D282" s="89">
        <v>0</v>
      </c>
      <c r="E282" s="72">
        <f t="shared" si="11"/>
        <v>0</v>
      </c>
      <c r="F282" s="46"/>
    </row>
    <row r="283" spans="1:6" ht="14.45" customHeight="1" x14ac:dyDescent="0.25">
      <c r="A283" s="43" t="s">
        <v>455</v>
      </c>
      <c r="B283" s="57" t="s">
        <v>26</v>
      </c>
      <c r="C283" s="109" t="s">
        <v>570</v>
      </c>
      <c r="D283" s="89">
        <v>0</v>
      </c>
      <c r="E283" s="72">
        <f t="shared" si="11"/>
        <v>0</v>
      </c>
      <c r="F283" s="46"/>
    </row>
    <row r="284" spans="1:6" ht="14.45" customHeight="1" x14ac:dyDescent="0.25">
      <c r="A284" s="43" t="s">
        <v>478</v>
      </c>
      <c r="B284" s="57" t="s">
        <v>26</v>
      </c>
      <c r="C284" s="109" t="s">
        <v>570</v>
      </c>
      <c r="D284" s="89">
        <v>0</v>
      </c>
      <c r="E284" s="72">
        <f>+C284*D284</f>
        <v>0</v>
      </c>
      <c r="F284" s="46"/>
    </row>
    <row r="285" spans="1:6" ht="14.45" customHeight="1" x14ac:dyDescent="0.25">
      <c r="A285" s="43" t="s">
        <v>428</v>
      </c>
      <c r="B285" s="57" t="s">
        <v>26</v>
      </c>
      <c r="C285" s="109" t="s">
        <v>545</v>
      </c>
      <c r="D285" s="89">
        <v>0</v>
      </c>
      <c r="E285" s="72">
        <f t="shared" si="11"/>
        <v>0</v>
      </c>
      <c r="F285" s="46"/>
    </row>
    <row r="286" spans="1:6" ht="14.45" customHeight="1" x14ac:dyDescent="0.25">
      <c r="A286" s="43" t="s">
        <v>262</v>
      </c>
      <c r="B286" s="57" t="s">
        <v>26</v>
      </c>
      <c r="C286" s="109">
        <v>2</v>
      </c>
      <c r="D286" s="89">
        <v>0</v>
      </c>
      <c r="E286" s="72">
        <f t="shared" si="11"/>
        <v>0</v>
      </c>
      <c r="F286" s="46"/>
    </row>
    <row r="287" spans="1:6" ht="14.45" customHeight="1" x14ac:dyDescent="0.25">
      <c r="A287" s="43" t="s">
        <v>644</v>
      </c>
      <c r="B287" s="57" t="s">
        <v>26</v>
      </c>
      <c r="C287" s="109" t="s">
        <v>546</v>
      </c>
      <c r="D287" s="89">
        <v>0</v>
      </c>
      <c r="E287" s="72">
        <f t="shared" si="11"/>
        <v>0</v>
      </c>
      <c r="F287" s="46"/>
    </row>
    <row r="288" spans="1:6" ht="14.45" customHeight="1" x14ac:dyDescent="0.25">
      <c r="A288" s="43" t="s">
        <v>263</v>
      </c>
      <c r="B288" s="57" t="s">
        <v>26</v>
      </c>
      <c r="C288" s="109" t="s">
        <v>545</v>
      </c>
      <c r="D288" s="89">
        <v>0</v>
      </c>
      <c r="E288" s="72">
        <f>+C288*D288</f>
        <v>0</v>
      </c>
      <c r="F288" s="46"/>
    </row>
    <row r="289" spans="1:6" ht="14.45" customHeight="1" x14ac:dyDescent="0.25">
      <c r="A289" s="43" t="s">
        <v>429</v>
      </c>
      <c r="B289" s="57" t="s">
        <v>26</v>
      </c>
      <c r="C289" s="109" t="s">
        <v>564</v>
      </c>
      <c r="D289" s="89">
        <v>0</v>
      </c>
      <c r="E289" s="72">
        <f t="shared" si="11"/>
        <v>0</v>
      </c>
      <c r="F289" s="46"/>
    </row>
    <row r="290" spans="1:6" ht="14.45" customHeight="1" x14ac:dyDescent="0.25">
      <c r="A290" s="43" t="s">
        <v>430</v>
      </c>
      <c r="B290" s="57" t="s">
        <v>26</v>
      </c>
      <c r="C290" s="109" t="s">
        <v>568</v>
      </c>
      <c r="D290" s="89">
        <v>0</v>
      </c>
      <c r="E290" s="72">
        <f t="shared" si="11"/>
        <v>0</v>
      </c>
      <c r="F290" s="46"/>
    </row>
    <row r="291" spans="1:6" ht="14.45" customHeight="1" x14ac:dyDescent="0.25">
      <c r="A291" s="43" t="s">
        <v>264</v>
      </c>
      <c r="B291" s="57" t="s">
        <v>26</v>
      </c>
      <c r="C291" s="109" t="s">
        <v>545</v>
      </c>
      <c r="D291" s="89">
        <v>0</v>
      </c>
      <c r="E291" s="72">
        <f t="shared" si="11"/>
        <v>0</v>
      </c>
      <c r="F291" s="46"/>
    </row>
    <row r="292" spans="1:6" ht="14.45" customHeight="1" x14ac:dyDescent="0.25">
      <c r="A292" s="43" t="s">
        <v>265</v>
      </c>
      <c r="B292" s="57" t="s">
        <v>26</v>
      </c>
      <c r="C292" s="109" t="s">
        <v>545</v>
      </c>
      <c r="D292" s="89">
        <v>0</v>
      </c>
      <c r="E292" s="72">
        <f t="shared" si="11"/>
        <v>0</v>
      </c>
      <c r="F292" s="46"/>
    </row>
    <row r="293" spans="1:6" ht="14.45" customHeight="1" x14ac:dyDescent="0.25">
      <c r="A293" s="43" t="s">
        <v>266</v>
      </c>
      <c r="B293" s="57" t="s">
        <v>26</v>
      </c>
      <c r="C293" s="109">
        <v>1</v>
      </c>
      <c r="D293" s="89">
        <v>0</v>
      </c>
      <c r="E293" s="72">
        <f t="shared" si="11"/>
        <v>0</v>
      </c>
      <c r="F293" s="46"/>
    </row>
    <row r="294" spans="1:6" ht="14.45" customHeight="1" x14ac:dyDescent="0.25">
      <c r="A294" s="43" t="s">
        <v>267</v>
      </c>
      <c r="B294" s="57" t="s">
        <v>26</v>
      </c>
      <c r="C294" s="109" t="s">
        <v>546</v>
      </c>
      <c r="D294" s="89">
        <v>0</v>
      </c>
      <c r="E294" s="72">
        <f t="shared" si="11"/>
        <v>0</v>
      </c>
      <c r="F294" s="46"/>
    </row>
    <row r="295" spans="1:6" ht="14.45" customHeight="1" x14ac:dyDescent="0.25">
      <c r="A295" s="43" t="s">
        <v>645</v>
      </c>
      <c r="B295" s="57" t="s">
        <v>26</v>
      </c>
      <c r="C295" s="109" t="s">
        <v>546</v>
      </c>
      <c r="D295" s="89">
        <v>0</v>
      </c>
      <c r="E295" s="72">
        <f t="shared" si="11"/>
        <v>0</v>
      </c>
      <c r="F295" s="46"/>
    </row>
    <row r="296" spans="1:6" ht="14.45" customHeight="1" x14ac:dyDescent="0.25">
      <c r="A296" s="43" t="s">
        <v>646</v>
      </c>
      <c r="B296" s="57" t="s">
        <v>26</v>
      </c>
      <c r="C296" s="109" t="s">
        <v>546</v>
      </c>
      <c r="D296" s="89">
        <v>0</v>
      </c>
      <c r="E296" s="72">
        <f t="shared" si="11"/>
        <v>0</v>
      </c>
      <c r="F296" s="46"/>
    </row>
    <row r="297" spans="1:6" ht="14.45" customHeight="1" x14ac:dyDescent="0.25">
      <c r="A297" s="43" t="s">
        <v>268</v>
      </c>
      <c r="B297" s="57" t="s">
        <v>26</v>
      </c>
      <c r="C297" s="109" t="s">
        <v>546</v>
      </c>
      <c r="D297" s="89">
        <v>0</v>
      </c>
      <c r="E297" s="72">
        <f t="shared" si="11"/>
        <v>0</v>
      </c>
      <c r="F297" s="46"/>
    </row>
    <row r="298" spans="1:6" ht="14.45" customHeight="1" x14ac:dyDescent="0.25">
      <c r="A298" s="43" t="s">
        <v>269</v>
      </c>
      <c r="B298" s="57" t="s">
        <v>26</v>
      </c>
      <c r="C298" s="109" t="s">
        <v>545</v>
      </c>
      <c r="D298" s="89">
        <v>0</v>
      </c>
      <c r="E298" s="72">
        <f t="shared" si="11"/>
        <v>0</v>
      </c>
      <c r="F298" s="46"/>
    </row>
    <row r="299" spans="1:6" ht="14.45" customHeight="1" x14ac:dyDescent="0.25">
      <c r="A299" s="43" t="s">
        <v>270</v>
      </c>
      <c r="B299" s="57" t="s">
        <v>26</v>
      </c>
      <c r="C299" s="109" t="s">
        <v>545</v>
      </c>
      <c r="D299" s="89">
        <v>0</v>
      </c>
      <c r="E299" s="72">
        <f t="shared" si="11"/>
        <v>0</v>
      </c>
      <c r="F299" s="46"/>
    </row>
    <row r="300" spans="1:6" ht="14.45" customHeight="1" x14ac:dyDescent="0.25">
      <c r="A300" s="43" t="s">
        <v>271</v>
      </c>
      <c r="B300" s="57" t="s">
        <v>26</v>
      </c>
      <c r="C300" s="109" t="s">
        <v>546</v>
      </c>
      <c r="D300" s="89">
        <v>0</v>
      </c>
      <c r="E300" s="72">
        <f t="shared" si="11"/>
        <v>0</v>
      </c>
      <c r="F300" s="46"/>
    </row>
    <row r="301" spans="1:6" ht="14.45" customHeight="1" x14ac:dyDescent="0.25">
      <c r="A301" s="43" t="s">
        <v>272</v>
      </c>
      <c r="B301" s="57" t="s">
        <v>26</v>
      </c>
      <c r="C301" s="109" t="s">
        <v>545</v>
      </c>
      <c r="D301" s="89">
        <v>0</v>
      </c>
      <c r="E301" s="72">
        <f t="shared" si="11"/>
        <v>0</v>
      </c>
      <c r="F301" s="46"/>
    </row>
    <row r="302" spans="1:6" ht="14.45" customHeight="1" x14ac:dyDescent="0.25">
      <c r="A302" s="43" t="s">
        <v>273</v>
      </c>
      <c r="B302" s="57" t="s">
        <v>26</v>
      </c>
      <c r="C302" s="109">
        <v>1</v>
      </c>
      <c r="D302" s="89">
        <v>0</v>
      </c>
      <c r="E302" s="72">
        <f t="shared" si="11"/>
        <v>0</v>
      </c>
      <c r="F302" s="46"/>
    </row>
    <row r="303" spans="1:6" ht="14.45" customHeight="1" x14ac:dyDescent="0.25">
      <c r="A303" s="43" t="s">
        <v>274</v>
      </c>
      <c r="B303" s="57" t="s">
        <v>26</v>
      </c>
      <c r="C303" s="109" t="s">
        <v>545</v>
      </c>
      <c r="D303" s="89">
        <v>0</v>
      </c>
      <c r="E303" s="72">
        <f t="shared" si="11"/>
        <v>0</v>
      </c>
      <c r="F303" s="46"/>
    </row>
    <row r="304" spans="1:6" ht="14.45" customHeight="1" x14ac:dyDescent="0.25">
      <c r="A304" s="43" t="s">
        <v>275</v>
      </c>
      <c r="B304" s="57" t="s">
        <v>26</v>
      </c>
      <c r="C304" s="109">
        <v>1</v>
      </c>
      <c r="D304" s="89">
        <v>0</v>
      </c>
      <c r="E304" s="72">
        <f t="shared" si="11"/>
        <v>0</v>
      </c>
      <c r="F304" s="46"/>
    </row>
    <row r="305" spans="1:7" ht="14.45" customHeight="1" x14ac:dyDescent="0.25">
      <c r="A305" s="43" t="s">
        <v>276</v>
      </c>
      <c r="B305" s="57" t="s">
        <v>26</v>
      </c>
      <c r="C305" s="109" t="s">
        <v>545</v>
      </c>
      <c r="D305" s="89">
        <v>0</v>
      </c>
      <c r="E305" s="72">
        <f t="shared" si="11"/>
        <v>0</v>
      </c>
      <c r="F305" s="46"/>
    </row>
    <row r="306" spans="1:7" ht="14.45" customHeight="1" x14ac:dyDescent="0.25">
      <c r="A306" s="43" t="s">
        <v>277</v>
      </c>
      <c r="B306" s="57" t="s">
        <v>26</v>
      </c>
      <c r="C306" s="109" t="s">
        <v>545</v>
      </c>
      <c r="D306" s="89">
        <v>0</v>
      </c>
      <c r="E306" s="72">
        <f t="shared" si="11"/>
        <v>0</v>
      </c>
      <c r="F306" s="46"/>
    </row>
    <row r="307" spans="1:7" ht="14.45" customHeight="1" x14ac:dyDescent="0.25">
      <c r="A307" s="43" t="s">
        <v>278</v>
      </c>
      <c r="B307" s="57" t="s">
        <v>26</v>
      </c>
      <c r="C307" s="109" t="s">
        <v>545</v>
      </c>
      <c r="D307" s="89">
        <v>0</v>
      </c>
      <c r="E307" s="72">
        <f t="shared" si="11"/>
        <v>0</v>
      </c>
      <c r="F307" s="46"/>
    </row>
    <row r="308" spans="1:7" ht="14.45" customHeight="1" x14ac:dyDescent="0.25">
      <c r="A308" s="43" t="s">
        <v>279</v>
      </c>
      <c r="B308" s="57" t="s">
        <v>26</v>
      </c>
      <c r="C308" s="109" t="s">
        <v>545</v>
      </c>
      <c r="D308" s="89">
        <v>0</v>
      </c>
      <c r="E308" s="72">
        <f t="shared" si="11"/>
        <v>0</v>
      </c>
      <c r="F308" s="46"/>
    </row>
    <row r="309" spans="1:7" ht="14.45" customHeight="1" x14ac:dyDescent="0.25">
      <c r="A309" s="86" t="s">
        <v>280</v>
      </c>
      <c r="B309" s="57" t="s">
        <v>26</v>
      </c>
      <c r="C309" s="109" t="s">
        <v>545</v>
      </c>
      <c r="D309" s="89">
        <v>0</v>
      </c>
      <c r="E309" s="72">
        <f t="shared" si="11"/>
        <v>0</v>
      </c>
      <c r="F309" s="46"/>
    </row>
    <row r="310" spans="1:7" ht="14.45" customHeight="1" x14ac:dyDescent="0.25">
      <c r="A310" s="43" t="s">
        <v>281</v>
      </c>
      <c r="B310" s="57" t="s">
        <v>26</v>
      </c>
      <c r="C310" s="109" t="s">
        <v>545</v>
      </c>
      <c r="D310" s="89">
        <v>0</v>
      </c>
      <c r="E310" s="72">
        <f t="shared" si="11"/>
        <v>0</v>
      </c>
      <c r="F310" s="46"/>
    </row>
    <row r="311" spans="1:7" ht="14.45" customHeight="1" x14ac:dyDescent="0.25">
      <c r="A311" s="43" t="s">
        <v>282</v>
      </c>
      <c r="B311" s="57" t="s">
        <v>26</v>
      </c>
      <c r="C311" s="109" t="s">
        <v>545</v>
      </c>
      <c r="D311" s="89">
        <v>0</v>
      </c>
      <c r="E311" s="72">
        <f t="shared" si="11"/>
        <v>0</v>
      </c>
      <c r="F311" s="46"/>
    </row>
    <row r="312" spans="1:7" ht="14.45" customHeight="1" x14ac:dyDescent="0.25">
      <c r="A312" s="43" t="s">
        <v>283</v>
      </c>
      <c r="B312" s="57" t="s">
        <v>26</v>
      </c>
      <c r="C312" s="109" t="s">
        <v>545</v>
      </c>
      <c r="D312" s="89">
        <v>0</v>
      </c>
      <c r="E312" s="72">
        <f t="shared" si="11"/>
        <v>0</v>
      </c>
      <c r="F312" s="46"/>
    </row>
    <row r="313" spans="1:7" ht="14.45" customHeight="1" x14ac:dyDescent="0.25">
      <c r="A313" s="43" t="s">
        <v>284</v>
      </c>
      <c r="B313" s="57" t="s">
        <v>26</v>
      </c>
      <c r="C313" s="109" t="s">
        <v>545</v>
      </c>
      <c r="D313" s="89">
        <v>0</v>
      </c>
      <c r="E313" s="72">
        <f>+C313*D313</f>
        <v>0</v>
      </c>
      <c r="F313" s="46"/>
    </row>
    <row r="314" spans="1:7" ht="14.45" customHeight="1" x14ac:dyDescent="0.25">
      <c r="A314" s="43" t="s">
        <v>285</v>
      </c>
      <c r="B314" s="119" t="s">
        <v>26</v>
      </c>
      <c r="C314" s="120" t="s">
        <v>545</v>
      </c>
      <c r="D314" s="121">
        <v>0</v>
      </c>
      <c r="E314" s="122">
        <f>+C314*D314</f>
        <v>0</v>
      </c>
      <c r="F314" s="123"/>
    </row>
    <row r="315" spans="1:7" ht="14.45" customHeight="1" x14ac:dyDescent="0.25">
      <c r="A315" s="137" t="s">
        <v>647</v>
      </c>
      <c r="B315" s="57" t="s">
        <v>26</v>
      </c>
      <c r="C315" s="108" t="s">
        <v>545</v>
      </c>
      <c r="D315" s="89">
        <v>0</v>
      </c>
      <c r="E315" s="72">
        <f t="shared" ref="E315" si="12">+C315*D315</f>
        <v>0</v>
      </c>
      <c r="F315" s="34"/>
    </row>
    <row r="316" spans="1:7" x14ac:dyDescent="0.25">
      <c r="A316" s="137" t="s">
        <v>591</v>
      </c>
      <c r="B316" s="57" t="s">
        <v>26</v>
      </c>
      <c r="C316" s="108" t="s">
        <v>545</v>
      </c>
      <c r="D316" s="89">
        <v>0</v>
      </c>
      <c r="E316" s="72">
        <f>+C316*D316</f>
        <v>0</v>
      </c>
      <c r="F316" s="34"/>
    </row>
    <row r="317" spans="1:7" x14ac:dyDescent="0.25">
      <c r="A317" s="79"/>
      <c r="B317" s="35"/>
      <c r="C317" s="24"/>
      <c r="D317" s="112"/>
      <c r="E317" s="91"/>
      <c r="F317" s="78"/>
      <c r="G317" s="2"/>
    </row>
    <row r="318" spans="1:7" ht="15.75" x14ac:dyDescent="0.25">
      <c r="A318" s="65"/>
      <c r="B318" s="35"/>
      <c r="C318" s="24"/>
      <c r="D318" s="38"/>
      <c r="E318" s="26"/>
      <c r="F318" s="2"/>
      <c r="G318" s="2"/>
    </row>
    <row r="319" spans="1:7" ht="15" customHeight="1" x14ac:dyDescent="0.25">
      <c r="A319" s="198" t="s">
        <v>286</v>
      </c>
      <c r="B319" s="198"/>
      <c r="C319" s="198"/>
      <c r="D319" s="198"/>
      <c r="E319" s="198"/>
      <c r="F319" s="198"/>
      <c r="G319" s="2"/>
    </row>
    <row r="320" spans="1:7" ht="58.15" customHeight="1" x14ac:dyDescent="0.25">
      <c r="A320" s="183" t="s">
        <v>287</v>
      </c>
      <c r="B320" s="183"/>
      <c r="C320" s="183"/>
      <c r="D320" s="183"/>
      <c r="E320" s="183"/>
      <c r="F320" s="183"/>
      <c r="G320" s="155"/>
    </row>
    <row r="321" spans="1:7" x14ac:dyDescent="0.25">
      <c r="A321" s="43" t="s">
        <v>288</v>
      </c>
      <c r="B321" s="57" t="s">
        <v>26</v>
      </c>
      <c r="C321" s="109" t="s">
        <v>578</v>
      </c>
      <c r="D321" s="89">
        <v>0</v>
      </c>
      <c r="E321" s="72">
        <f t="shared" ref="E321:E331" si="13">+C321*D321</f>
        <v>0</v>
      </c>
      <c r="F321" s="46"/>
    </row>
    <row r="322" spans="1:7" x14ac:dyDescent="0.25">
      <c r="A322" s="86" t="s">
        <v>289</v>
      </c>
      <c r="B322" s="57" t="s">
        <v>26</v>
      </c>
      <c r="C322" s="109" t="s">
        <v>573</v>
      </c>
      <c r="D322" s="89">
        <v>0</v>
      </c>
      <c r="E322" s="72">
        <f t="shared" si="13"/>
        <v>0</v>
      </c>
      <c r="F322" s="46"/>
    </row>
    <row r="323" spans="1:7" x14ac:dyDescent="0.25">
      <c r="A323" s="43" t="s">
        <v>290</v>
      </c>
      <c r="B323" s="57" t="s">
        <v>26</v>
      </c>
      <c r="C323" s="109" t="s">
        <v>578</v>
      </c>
      <c r="D323" s="89">
        <v>0</v>
      </c>
      <c r="E323" s="72">
        <f t="shared" si="13"/>
        <v>0</v>
      </c>
      <c r="F323" s="46"/>
    </row>
    <row r="324" spans="1:7" x14ac:dyDescent="0.25">
      <c r="A324" s="43" t="s">
        <v>291</v>
      </c>
      <c r="B324" s="57" t="s">
        <v>26</v>
      </c>
      <c r="C324" s="109" t="s">
        <v>579</v>
      </c>
      <c r="D324" s="89">
        <v>0</v>
      </c>
      <c r="E324" s="72">
        <f t="shared" si="13"/>
        <v>0</v>
      </c>
      <c r="F324" s="46"/>
    </row>
    <row r="325" spans="1:7" x14ac:dyDescent="0.25">
      <c r="A325" s="43" t="s">
        <v>292</v>
      </c>
      <c r="B325" s="57" t="s">
        <v>26</v>
      </c>
      <c r="C325" s="109" t="s">
        <v>568</v>
      </c>
      <c r="D325" s="89">
        <v>0</v>
      </c>
      <c r="E325" s="72">
        <f t="shared" si="13"/>
        <v>0</v>
      </c>
      <c r="F325" s="46"/>
    </row>
    <row r="326" spans="1:7" x14ac:dyDescent="0.25">
      <c r="A326" s="43" t="s">
        <v>293</v>
      </c>
      <c r="B326" s="57" t="s">
        <v>26</v>
      </c>
      <c r="C326" s="109" t="s">
        <v>580</v>
      </c>
      <c r="D326" s="89">
        <v>0</v>
      </c>
      <c r="E326" s="72">
        <f t="shared" si="13"/>
        <v>0</v>
      </c>
      <c r="F326" s="46"/>
    </row>
    <row r="327" spans="1:7" x14ac:dyDescent="0.25">
      <c r="A327" s="43" t="s">
        <v>294</v>
      </c>
      <c r="B327" s="57" t="s">
        <v>26</v>
      </c>
      <c r="C327" s="109" t="s">
        <v>580</v>
      </c>
      <c r="D327" s="89">
        <v>0</v>
      </c>
      <c r="E327" s="72">
        <f t="shared" si="13"/>
        <v>0</v>
      </c>
      <c r="F327" s="46"/>
    </row>
    <row r="328" spans="1:7" x14ac:dyDescent="0.25">
      <c r="A328" s="43" t="s">
        <v>295</v>
      </c>
      <c r="B328" s="57" t="s">
        <v>26</v>
      </c>
      <c r="C328" s="109" t="s">
        <v>564</v>
      </c>
      <c r="D328" s="89">
        <v>0</v>
      </c>
      <c r="E328" s="72">
        <f t="shared" si="13"/>
        <v>0</v>
      </c>
      <c r="F328" s="46"/>
    </row>
    <row r="329" spans="1:7" x14ac:dyDescent="0.25">
      <c r="A329" s="43" t="s">
        <v>296</v>
      </c>
      <c r="B329" s="57" t="s">
        <v>26</v>
      </c>
      <c r="C329" s="109" t="s">
        <v>568</v>
      </c>
      <c r="D329" s="89">
        <v>0</v>
      </c>
      <c r="E329" s="72">
        <f t="shared" si="13"/>
        <v>0</v>
      </c>
      <c r="F329" s="46"/>
    </row>
    <row r="330" spans="1:7" x14ac:dyDescent="0.25">
      <c r="A330" s="43" t="s">
        <v>297</v>
      </c>
      <c r="B330" s="57" t="s">
        <v>26</v>
      </c>
      <c r="C330" s="109" t="s">
        <v>568</v>
      </c>
      <c r="D330" s="89">
        <v>0</v>
      </c>
      <c r="E330" s="72">
        <f t="shared" si="13"/>
        <v>0</v>
      </c>
      <c r="F330" s="46"/>
    </row>
    <row r="331" spans="1:7" x14ac:dyDescent="0.25">
      <c r="A331" s="43" t="s">
        <v>298</v>
      </c>
      <c r="B331" s="57" t="s">
        <v>26</v>
      </c>
      <c r="C331" s="109">
        <v>10</v>
      </c>
      <c r="D331" s="89">
        <v>0</v>
      </c>
      <c r="E331" s="72">
        <f t="shared" si="13"/>
        <v>0</v>
      </c>
      <c r="F331" s="123"/>
    </row>
    <row r="332" spans="1:7" x14ac:dyDescent="0.25">
      <c r="A332" s="43" t="s">
        <v>515</v>
      </c>
      <c r="B332" s="57" t="s">
        <v>26</v>
      </c>
      <c r="C332" s="109" t="s">
        <v>569</v>
      </c>
      <c r="D332" s="89">
        <v>0</v>
      </c>
      <c r="E332" s="156">
        <f>+C332*D332</f>
        <v>0</v>
      </c>
      <c r="F332" s="34"/>
    </row>
    <row r="333" spans="1:7" x14ac:dyDescent="0.25">
      <c r="A333" s="79"/>
      <c r="B333" s="35"/>
      <c r="C333" s="24"/>
      <c r="D333" s="36"/>
      <c r="E333" s="26"/>
      <c r="F333" s="37"/>
      <c r="G333" s="2"/>
    </row>
    <row r="334" spans="1:7" ht="42" customHeight="1" thickBot="1" x14ac:dyDescent="0.3">
      <c r="A334" s="197" t="s">
        <v>521</v>
      </c>
      <c r="B334" s="197"/>
      <c r="C334" s="197"/>
      <c r="D334" s="197"/>
      <c r="E334" s="196">
        <f>SUM(E1:E331)</f>
        <v>0</v>
      </c>
      <c r="F334" s="196"/>
      <c r="G334" s="2"/>
    </row>
    <row r="335" spans="1:7" ht="16.5" thickTop="1" x14ac:dyDescent="0.25">
      <c r="A335" s="22"/>
      <c r="B335" s="22"/>
      <c r="C335" s="22"/>
      <c r="D335" s="58"/>
      <c r="E335" s="59"/>
      <c r="F335" s="22"/>
      <c r="G335" s="22"/>
    </row>
    <row r="336" spans="1:7" ht="15.75" x14ac:dyDescent="0.25">
      <c r="E336" s="82"/>
      <c r="F336" s="13"/>
    </row>
    <row r="337" spans="2:7" ht="15.75" x14ac:dyDescent="0.25">
      <c r="B337" s="191"/>
      <c r="C337" s="191"/>
      <c r="D337" s="191"/>
      <c r="E337" s="82"/>
      <c r="F337" s="13"/>
    </row>
    <row r="338" spans="2:7" ht="15.75" x14ac:dyDescent="0.25">
      <c r="B338" s="192"/>
      <c r="C338" s="193"/>
      <c r="D338" s="193"/>
      <c r="E338" s="82"/>
      <c r="F338" s="194"/>
      <c r="G338" s="195"/>
    </row>
    <row r="339" spans="2:7" ht="15.75" x14ac:dyDescent="0.25">
      <c r="B339" s="60"/>
      <c r="C339" s="2"/>
      <c r="D339" s="61"/>
      <c r="E339" s="82"/>
      <c r="F339" s="83"/>
      <c r="G339" s="2"/>
    </row>
    <row r="340" spans="2:7" ht="15.75" x14ac:dyDescent="0.25">
      <c r="B340" s="22"/>
      <c r="C340" s="2"/>
      <c r="D340" s="62"/>
      <c r="E340" s="82"/>
      <c r="F340" s="13"/>
    </row>
    <row r="341" spans="2:7" ht="15.75" x14ac:dyDescent="0.25">
      <c r="E341" s="82"/>
      <c r="F341" s="13"/>
    </row>
  </sheetData>
  <mergeCells count="8">
    <mergeCell ref="B337:D337"/>
    <mergeCell ref="B338:D338"/>
    <mergeCell ref="F338:G338"/>
    <mergeCell ref="A5:G5"/>
    <mergeCell ref="E334:F334"/>
    <mergeCell ref="A334:D334"/>
    <mergeCell ref="A320:F320"/>
    <mergeCell ref="A319:F319"/>
  </mergeCells>
  <phoneticPr fontId="28" type="noConversion"/>
  <pageMargins left="0.25" right="0.25" top="0.75" bottom="0.75" header="0.3" footer="0.3"/>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B8527-5E37-4485-8DDD-41829D8E1E7A}">
  <sheetPr codeName="List4">
    <pageSetUpPr fitToPage="1"/>
  </sheetPr>
  <dimension ref="A1:H111"/>
  <sheetViews>
    <sheetView topLeftCell="A62" zoomScale="98" zoomScaleNormal="98" workbookViewId="0">
      <selection activeCell="I97" sqref="I97"/>
    </sheetView>
  </sheetViews>
  <sheetFormatPr defaultRowHeight="15" x14ac:dyDescent="0.25"/>
  <cols>
    <col min="1" max="1" width="77.5703125" customWidth="1"/>
    <col min="2" max="2" width="55.28515625" customWidth="1"/>
    <col min="4" max="4" width="14.42578125" customWidth="1"/>
    <col min="5" max="5" width="12.28515625" customWidth="1"/>
    <col min="6" max="6" width="15.42578125" customWidth="1"/>
  </cols>
  <sheetData>
    <row r="1" spans="1:6" ht="16.5" thickBot="1" x14ac:dyDescent="0.3">
      <c r="A1" s="80" t="s">
        <v>3</v>
      </c>
      <c r="B1" s="16" t="s">
        <v>4</v>
      </c>
      <c r="C1" s="22"/>
      <c r="D1" s="58"/>
      <c r="E1" s="59"/>
      <c r="F1" s="22"/>
    </row>
    <row r="2" spans="1:6" ht="16.5" thickTop="1" x14ac:dyDescent="0.25">
      <c r="A2" s="16"/>
      <c r="B2" s="22"/>
      <c r="C2" s="22"/>
      <c r="D2" s="58"/>
      <c r="E2" s="59"/>
      <c r="F2" s="22"/>
    </row>
    <row r="3" spans="1:6" ht="15.75" x14ac:dyDescent="0.25">
      <c r="A3" s="199" t="s">
        <v>299</v>
      </c>
      <c r="B3" s="199"/>
      <c r="C3" s="199"/>
      <c r="D3" s="199"/>
      <c r="E3" s="199"/>
      <c r="F3" s="199"/>
    </row>
    <row r="4" spans="1:6" ht="84.6" customHeight="1" x14ac:dyDescent="0.25">
      <c r="A4" s="190" t="s">
        <v>441</v>
      </c>
      <c r="B4" s="190"/>
      <c r="C4" s="190"/>
      <c r="D4" s="190"/>
      <c r="E4" s="190"/>
      <c r="F4" s="190"/>
    </row>
    <row r="5" spans="1:6" ht="45.75" customHeight="1" x14ac:dyDescent="0.25">
      <c r="A5" s="102" t="s">
        <v>8</v>
      </c>
      <c r="B5" s="102" t="s">
        <v>9</v>
      </c>
      <c r="C5" s="103" t="s">
        <v>520</v>
      </c>
      <c r="D5" s="104" t="s">
        <v>518</v>
      </c>
      <c r="E5" s="103" t="s">
        <v>519</v>
      </c>
      <c r="F5" s="102" t="s">
        <v>13</v>
      </c>
    </row>
    <row r="6" spans="1:6" x14ac:dyDescent="0.25">
      <c r="A6" s="43" t="s">
        <v>300</v>
      </c>
      <c r="B6" s="57" t="s">
        <v>26</v>
      </c>
      <c r="C6" s="44">
        <v>30</v>
      </c>
      <c r="D6" s="89">
        <v>0</v>
      </c>
      <c r="E6" s="45">
        <f>+C6*D6</f>
        <v>0</v>
      </c>
      <c r="F6" s="46"/>
    </row>
    <row r="7" spans="1:6" x14ac:dyDescent="0.25">
      <c r="A7" s="43" t="s">
        <v>301</v>
      </c>
      <c r="B7" s="57" t="s">
        <v>26</v>
      </c>
      <c r="C7" s="44">
        <v>1</v>
      </c>
      <c r="D7" s="89">
        <v>0</v>
      </c>
      <c r="E7" s="45">
        <f t="shared" ref="E7" si="0">+C7*D7</f>
        <v>0</v>
      </c>
      <c r="F7" s="46"/>
    </row>
    <row r="8" spans="1:6" x14ac:dyDescent="0.25">
      <c r="A8" s="43" t="s">
        <v>479</v>
      </c>
      <c r="B8" s="57" t="s">
        <v>26</v>
      </c>
      <c r="C8" s="109" t="s">
        <v>568</v>
      </c>
      <c r="D8" s="89">
        <v>0</v>
      </c>
      <c r="E8" s="45">
        <f>+C8*D8</f>
        <v>0</v>
      </c>
      <c r="F8" s="46"/>
    </row>
    <row r="9" spans="1:6" x14ac:dyDescent="0.25">
      <c r="A9" s="43" t="s">
        <v>480</v>
      </c>
      <c r="B9" s="57" t="s">
        <v>26</v>
      </c>
      <c r="C9" s="44">
        <v>25</v>
      </c>
      <c r="D9" s="89">
        <v>0</v>
      </c>
      <c r="E9" s="45">
        <f>+C9*D9</f>
        <v>0</v>
      </c>
      <c r="F9" s="46"/>
    </row>
    <row r="10" spans="1:6" x14ac:dyDescent="0.25">
      <c r="A10" s="43" t="s">
        <v>392</v>
      </c>
      <c r="B10" s="57" t="s">
        <v>26</v>
      </c>
      <c r="C10" s="109" t="s">
        <v>546</v>
      </c>
      <c r="D10" s="89">
        <v>0</v>
      </c>
      <c r="E10" s="45">
        <f t="shared" ref="E10:E18" si="1">+C10*D10</f>
        <v>0</v>
      </c>
      <c r="F10" s="46"/>
    </row>
    <row r="11" spans="1:6" x14ac:dyDescent="0.25">
      <c r="A11" s="43" t="s">
        <v>603</v>
      </c>
      <c r="B11" s="57" t="s">
        <v>26</v>
      </c>
      <c r="C11" s="109" t="s">
        <v>546</v>
      </c>
      <c r="D11" s="89">
        <v>0</v>
      </c>
      <c r="E11" s="45">
        <f t="shared" si="1"/>
        <v>0</v>
      </c>
      <c r="F11" s="46"/>
    </row>
    <row r="12" spans="1:6" x14ac:dyDescent="0.25">
      <c r="A12" s="43" t="s">
        <v>393</v>
      </c>
      <c r="B12" s="57" t="s">
        <v>26</v>
      </c>
      <c r="C12" s="109" t="s">
        <v>546</v>
      </c>
      <c r="D12" s="89">
        <v>0</v>
      </c>
      <c r="E12" s="45">
        <f t="shared" si="1"/>
        <v>0</v>
      </c>
      <c r="F12" s="46"/>
    </row>
    <row r="13" spans="1:6" x14ac:dyDescent="0.25">
      <c r="A13" s="43" t="s">
        <v>604</v>
      </c>
      <c r="B13" s="57" t="s">
        <v>26</v>
      </c>
      <c r="C13" s="109" t="s">
        <v>546</v>
      </c>
      <c r="D13" s="89">
        <v>0</v>
      </c>
      <c r="E13" s="45">
        <f t="shared" si="1"/>
        <v>0</v>
      </c>
      <c r="F13" s="46"/>
    </row>
    <row r="14" spans="1:6" s="95" customFormat="1" x14ac:dyDescent="0.25">
      <c r="A14" s="43" t="s">
        <v>394</v>
      </c>
      <c r="B14" s="57" t="s">
        <v>26</v>
      </c>
      <c r="C14" s="109" t="s">
        <v>569</v>
      </c>
      <c r="D14" s="89">
        <v>0</v>
      </c>
      <c r="E14" s="45">
        <f t="shared" si="1"/>
        <v>0</v>
      </c>
      <c r="F14" s="94"/>
    </row>
    <row r="15" spans="1:6" x14ac:dyDescent="0.25">
      <c r="A15" s="43" t="s">
        <v>302</v>
      </c>
      <c r="B15" s="57" t="s">
        <v>26</v>
      </c>
      <c r="C15" s="109" t="s">
        <v>573</v>
      </c>
      <c r="D15" s="89">
        <v>0</v>
      </c>
      <c r="E15" s="45">
        <f t="shared" si="1"/>
        <v>0</v>
      </c>
      <c r="F15" s="46"/>
    </row>
    <row r="16" spans="1:6" x14ac:dyDescent="0.25">
      <c r="A16" s="43" t="s">
        <v>395</v>
      </c>
      <c r="B16" s="57" t="s">
        <v>26</v>
      </c>
      <c r="C16" s="109" t="s">
        <v>545</v>
      </c>
      <c r="D16" s="89">
        <v>0</v>
      </c>
      <c r="E16" s="45">
        <f t="shared" si="1"/>
        <v>0</v>
      </c>
      <c r="F16" s="46"/>
    </row>
    <row r="17" spans="1:8" x14ac:dyDescent="0.25">
      <c r="A17" s="43" t="s">
        <v>303</v>
      </c>
      <c r="B17" s="57" t="s">
        <v>26</v>
      </c>
      <c r="C17" s="109" t="s">
        <v>570</v>
      </c>
      <c r="D17" s="89">
        <v>0</v>
      </c>
      <c r="E17" s="45">
        <f t="shared" si="1"/>
        <v>0</v>
      </c>
      <c r="F17" s="46"/>
    </row>
    <row r="18" spans="1:8" x14ac:dyDescent="0.25">
      <c r="A18" s="43" t="s">
        <v>304</v>
      </c>
      <c r="B18" s="57" t="s">
        <v>26</v>
      </c>
      <c r="C18" s="109">
        <v>1</v>
      </c>
      <c r="D18" s="89">
        <v>0</v>
      </c>
      <c r="E18" s="45">
        <f t="shared" si="1"/>
        <v>0</v>
      </c>
      <c r="F18" s="46"/>
    </row>
    <row r="19" spans="1:8" ht="15.75" x14ac:dyDescent="0.25">
      <c r="A19" s="79"/>
      <c r="B19" s="22"/>
      <c r="C19" s="24"/>
      <c r="D19" s="36"/>
      <c r="E19" s="26"/>
      <c r="F19" s="37"/>
    </row>
    <row r="20" spans="1:8" ht="15.75" x14ac:dyDescent="0.25">
      <c r="A20" s="199" t="s">
        <v>305</v>
      </c>
      <c r="B20" s="199"/>
      <c r="C20" s="199"/>
      <c r="D20" s="199"/>
      <c r="E20" s="199"/>
      <c r="F20" s="199"/>
    </row>
    <row r="21" spans="1:8" ht="15" customHeight="1" x14ac:dyDescent="0.25">
      <c r="A21" s="180" t="s">
        <v>442</v>
      </c>
      <c r="B21" s="180"/>
      <c r="C21" s="180"/>
      <c r="D21" s="180"/>
      <c r="E21" s="180"/>
      <c r="F21" s="180"/>
    </row>
    <row r="22" spans="1:8" x14ac:dyDescent="0.25">
      <c r="A22" s="200"/>
      <c r="B22" s="200"/>
      <c r="C22" s="200"/>
      <c r="D22" s="200"/>
      <c r="E22" s="200"/>
      <c r="F22" s="200"/>
    </row>
    <row r="23" spans="1:8" x14ac:dyDescent="0.25">
      <c r="A23" s="86" t="s">
        <v>481</v>
      </c>
      <c r="B23" s="70" t="s">
        <v>26</v>
      </c>
      <c r="C23" s="113" t="s">
        <v>581</v>
      </c>
      <c r="D23" s="90">
        <v>0</v>
      </c>
      <c r="E23" s="45">
        <f>+C23*D23</f>
        <v>0</v>
      </c>
      <c r="F23" s="46"/>
    </row>
    <row r="24" spans="1:8" x14ac:dyDescent="0.25">
      <c r="A24" s="86" t="s">
        <v>482</v>
      </c>
      <c r="B24" s="70" t="s">
        <v>26</v>
      </c>
      <c r="C24" s="109" t="s">
        <v>582</v>
      </c>
      <c r="D24" s="90">
        <v>0</v>
      </c>
      <c r="E24" s="45">
        <f>+C24*D24</f>
        <v>0</v>
      </c>
      <c r="F24" s="46"/>
    </row>
    <row r="25" spans="1:8" x14ac:dyDescent="0.25">
      <c r="A25" s="86" t="s">
        <v>483</v>
      </c>
      <c r="B25" s="70" t="s">
        <v>26</v>
      </c>
      <c r="C25" s="109" t="s">
        <v>583</v>
      </c>
      <c r="D25" s="90">
        <v>0</v>
      </c>
      <c r="E25" s="45">
        <f>+C25*D25</f>
        <v>0</v>
      </c>
      <c r="F25" s="46"/>
    </row>
    <row r="26" spans="1:8" x14ac:dyDescent="0.25">
      <c r="A26" s="86" t="s">
        <v>484</v>
      </c>
      <c r="B26" s="70" t="s">
        <v>26</v>
      </c>
      <c r="C26" s="109" t="s">
        <v>565</v>
      </c>
      <c r="D26" s="90">
        <v>0</v>
      </c>
      <c r="E26" s="45">
        <f>+C26*D26</f>
        <v>0</v>
      </c>
      <c r="F26" s="46"/>
    </row>
    <row r="27" spans="1:8" ht="15.75" x14ac:dyDescent="0.25">
      <c r="A27" s="16"/>
      <c r="B27" s="22"/>
      <c r="C27" s="22"/>
      <c r="D27" s="58"/>
      <c r="E27" s="59"/>
      <c r="F27" s="22"/>
    </row>
    <row r="28" spans="1:8" ht="15.75" x14ac:dyDescent="0.25">
      <c r="A28" s="199" t="s">
        <v>306</v>
      </c>
      <c r="B28" s="199"/>
      <c r="C28" s="199"/>
      <c r="D28" s="199"/>
      <c r="E28" s="199"/>
      <c r="F28" s="199"/>
    </row>
    <row r="29" spans="1:8" ht="84.6" customHeight="1" x14ac:dyDescent="0.25">
      <c r="A29" s="180" t="s">
        <v>586</v>
      </c>
      <c r="B29" s="180"/>
      <c r="C29" s="180"/>
      <c r="D29" s="180"/>
      <c r="E29" s="180"/>
      <c r="F29" s="180"/>
    </row>
    <row r="30" spans="1:8" x14ac:dyDescent="0.25">
      <c r="A30" s="35"/>
      <c r="B30" s="35"/>
      <c r="C30" s="24"/>
      <c r="D30" s="38"/>
      <c r="E30" s="26"/>
      <c r="F30" s="78"/>
      <c r="H30" s="98"/>
    </row>
    <row r="31" spans="1:8" x14ac:dyDescent="0.25">
      <c r="A31" s="69" t="s">
        <v>525</v>
      </c>
      <c r="B31" s="70" t="s">
        <v>26</v>
      </c>
      <c r="C31" s="113" t="s">
        <v>546</v>
      </c>
      <c r="D31" s="90">
        <v>0</v>
      </c>
      <c r="E31" s="106">
        <f t="shared" ref="E31:E47" si="2">+C31*D31</f>
        <v>0</v>
      </c>
      <c r="F31" s="107"/>
    </row>
    <row r="32" spans="1:8" x14ac:dyDescent="0.25">
      <c r="A32" s="43" t="s">
        <v>526</v>
      </c>
      <c r="B32" s="57" t="s">
        <v>26</v>
      </c>
      <c r="C32" s="109" t="s">
        <v>575</v>
      </c>
      <c r="D32" s="89">
        <v>0</v>
      </c>
      <c r="E32" s="45">
        <f t="shared" si="2"/>
        <v>0</v>
      </c>
      <c r="F32" s="46"/>
    </row>
    <row r="33" spans="1:6" x14ac:dyDescent="0.25">
      <c r="A33" s="43" t="s">
        <v>527</v>
      </c>
      <c r="B33" s="57" t="s">
        <v>26</v>
      </c>
      <c r="C33" s="109" t="s">
        <v>576</v>
      </c>
      <c r="D33" s="89">
        <v>0</v>
      </c>
      <c r="E33" s="45">
        <f t="shared" si="2"/>
        <v>0</v>
      </c>
      <c r="F33" s="46"/>
    </row>
    <row r="34" spans="1:6" x14ac:dyDescent="0.25">
      <c r="A34" s="43" t="s">
        <v>528</v>
      </c>
      <c r="B34" s="57" t="s">
        <v>26</v>
      </c>
      <c r="C34" s="109" t="s">
        <v>545</v>
      </c>
      <c r="D34" s="89">
        <v>0</v>
      </c>
      <c r="E34" s="45">
        <f t="shared" si="2"/>
        <v>0</v>
      </c>
      <c r="F34" s="46"/>
    </row>
    <row r="35" spans="1:6" x14ac:dyDescent="0.25">
      <c r="A35" s="43" t="s">
        <v>529</v>
      </c>
      <c r="B35" s="57" t="s">
        <v>26</v>
      </c>
      <c r="C35" s="109" t="s">
        <v>545</v>
      </c>
      <c r="D35" s="89">
        <v>0</v>
      </c>
      <c r="E35" s="45">
        <f t="shared" si="2"/>
        <v>0</v>
      </c>
      <c r="F35" s="46"/>
    </row>
    <row r="36" spans="1:6" x14ac:dyDescent="0.25">
      <c r="A36" s="35"/>
      <c r="B36" s="24"/>
      <c r="C36" s="114"/>
      <c r="D36" s="91"/>
      <c r="E36" s="78"/>
      <c r="F36" s="2"/>
    </row>
    <row r="37" spans="1:6" x14ac:dyDescent="0.25">
      <c r="A37" s="43" t="s">
        <v>530</v>
      </c>
      <c r="B37" s="57" t="s">
        <v>26</v>
      </c>
      <c r="C37" s="109" t="s">
        <v>545</v>
      </c>
      <c r="D37" s="89">
        <v>0</v>
      </c>
      <c r="E37" s="45">
        <f>+C37*D37</f>
        <v>0</v>
      </c>
      <c r="F37" s="46"/>
    </row>
    <row r="38" spans="1:6" x14ac:dyDescent="0.25">
      <c r="A38" s="43" t="s">
        <v>531</v>
      </c>
      <c r="B38" s="57" t="s">
        <v>26</v>
      </c>
      <c r="C38" s="109" t="s">
        <v>569</v>
      </c>
      <c r="D38" s="89">
        <v>0</v>
      </c>
      <c r="E38" s="45">
        <f>+C38*D38</f>
        <v>0</v>
      </c>
      <c r="F38" s="46"/>
    </row>
    <row r="39" spans="1:6" x14ac:dyDescent="0.25">
      <c r="A39" s="43" t="s">
        <v>532</v>
      </c>
      <c r="B39" s="57" t="s">
        <v>26</v>
      </c>
      <c r="C39" s="109" t="s">
        <v>573</v>
      </c>
      <c r="D39" s="89">
        <v>0</v>
      </c>
      <c r="E39" s="45">
        <f>+C39*D39</f>
        <v>0</v>
      </c>
      <c r="F39" s="46"/>
    </row>
    <row r="40" spans="1:6" x14ac:dyDescent="0.25">
      <c r="A40" s="43" t="s">
        <v>533</v>
      </c>
      <c r="B40" s="57" t="s">
        <v>26</v>
      </c>
      <c r="C40" s="109" t="s">
        <v>545</v>
      </c>
      <c r="D40" s="89">
        <v>0</v>
      </c>
      <c r="E40" s="45">
        <f>+C40*D40</f>
        <v>0</v>
      </c>
      <c r="F40" s="46"/>
    </row>
    <row r="41" spans="1:6" x14ac:dyDescent="0.25">
      <c r="A41" s="43" t="s">
        <v>547</v>
      </c>
      <c r="B41" s="57" t="s">
        <v>26</v>
      </c>
      <c r="C41" s="109" t="s">
        <v>545</v>
      </c>
      <c r="D41" s="89">
        <v>0</v>
      </c>
      <c r="E41" s="45">
        <f>+C41*D41</f>
        <v>0</v>
      </c>
      <c r="F41" s="46"/>
    </row>
    <row r="42" spans="1:6" x14ac:dyDescent="0.25">
      <c r="A42" s="35"/>
      <c r="B42" s="24"/>
      <c r="C42" s="114"/>
      <c r="D42" s="91"/>
      <c r="E42" s="78"/>
      <c r="F42" s="2"/>
    </row>
    <row r="43" spans="1:6" x14ac:dyDescent="0.25">
      <c r="A43" s="43" t="s">
        <v>534</v>
      </c>
      <c r="B43" s="57" t="s">
        <v>26</v>
      </c>
      <c r="C43" s="109" t="s">
        <v>545</v>
      </c>
      <c r="D43" s="89">
        <v>0</v>
      </c>
      <c r="E43" s="45">
        <f t="shared" si="2"/>
        <v>0</v>
      </c>
      <c r="F43" s="46"/>
    </row>
    <row r="44" spans="1:6" x14ac:dyDescent="0.25">
      <c r="A44" s="43" t="s">
        <v>535</v>
      </c>
      <c r="B44" s="57" t="s">
        <v>26</v>
      </c>
      <c r="C44" s="109" t="s">
        <v>545</v>
      </c>
      <c r="D44" s="89">
        <v>0</v>
      </c>
      <c r="E44" s="45">
        <f t="shared" si="2"/>
        <v>0</v>
      </c>
      <c r="F44" s="46"/>
    </row>
    <row r="45" spans="1:6" x14ac:dyDescent="0.25">
      <c r="A45" s="43" t="s">
        <v>536</v>
      </c>
      <c r="B45" s="57" t="s">
        <v>26</v>
      </c>
      <c r="C45" s="109" t="s">
        <v>573</v>
      </c>
      <c r="D45" s="89">
        <v>0</v>
      </c>
      <c r="E45" s="45">
        <f t="shared" si="2"/>
        <v>0</v>
      </c>
      <c r="F45" s="46"/>
    </row>
    <row r="46" spans="1:6" x14ac:dyDescent="0.25">
      <c r="A46" s="43" t="s">
        <v>537</v>
      </c>
      <c r="B46" s="57" t="s">
        <v>26</v>
      </c>
      <c r="C46" s="109" t="s">
        <v>545</v>
      </c>
      <c r="D46" s="89">
        <v>0</v>
      </c>
      <c r="E46" s="45">
        <f t="shared" si="2"/>
        <v>0</v>
      </c>
      <c r="F46" s="46"/>
    </row>
    <row r="47" spans="1:6" x14ac:dyDescent="0.25">
      <c r="A47" s="43" t="s">
        <v>538</v>
      </c>
      <c r="B47" s="57" t="s">
        <v>26</v>
      </c>
      <c r="C47" s="109" t="s">
        <v>545</v>
      </c>
      <c r="D47" s="89">
        <v>0</v>
      </c>
      <c r="E47" s="45">
        <f t="shared" si="2"/>
        <v>0</v>
      </c>
      <c r="F47" s="46"/>
    </row>
    <row r="48" spans="1:6" x14ac:dyDescent="0.25">
      <c r="A48" s="35"/>
      <c r="B48" s="24"/>
      <c r="C48" s="36"/>
      <c r="D48" s="26"/>
      <c r="E48" s="81"/>
      <c r="F48" s="2"/>
    </row>
    <row r="49" spans="1:6" x14ac:dyDescent="0.25">
      <c r="A49" s="35"/>
      <c r="B49" s="35"/>
      <c r="C49" s="24"/>
      <c r="D49" s="38"/>
      <c r="E49" s="26"/>
      <c r="F49" s="78"/>
    </row>
    <row r="50" spans="1:6" ht="15.75" x14ac:dyDescent="0.25">
      <c r="A50" s="22"/>
      <c r="B50" s="16" t="s">
        <v>307</v>
      </c>
      <c r="C50" s="22"/>
      <c r="D50" s="67"/>
      <c r="E50" s="59"/>
      <c r="F50" s="59"/>
    </row>
    <row r="51" spans="1:6" ht="64.5" customHeight="1" x14ac:dyDescent="0.25">
      <c r="A51" s="183" t="s">
        <v>308</v>
      </c>
      <c r="B51" s="183"/>
      <c r="C51" s="183"/>
      <c r="D51" s="183"/>
      <c r="E51" s="183"/>
      <c r="F51" s="183"/>
    </row>
    <row r="52" spans="1:6" x14ac:dyDescent="0.25">
      <c r="A52" s="43" t="s">
        <v>485</v>
      </c>
      <c r="B52" s="57" t="s">
        <v>26</v>
      </c>
      <c r="C52" s="109" t="s">
        <v>574</v>
      </c>
      <c r="D52" s="89">
        <v>0</v>
      </c>
      <c r="E52" s="45">
        <f t="shared" ref="E52:E58" si="3">+C52*D52</f>
        <v>0</v>
      </c>
      <c r="F52" s="46"/>
    </row>
    <row r="53" spans="1:6" x14ac:dyDescent="0.25">
      <c r="A53" s="43" t="s">
        <v>486</v>
      </c>
      <c r="B53" s="57" t="s">
        <v>26</v>
      </c>
      <c r="C53" s="109" t="s">
        <v>545</v>
      </c>
      <c r="D53" s="89">
        <v>0</v>
      </c>
      <c r="E53" s="45">
        <f t="shared" si="3"/>
        <v>0</v>
      </c>
      <c r="F53" s="46"/>
    </row>
    <row r="54" spans="1:6" x14ac:dyDescent="0.25">
      <c r="A54" s="43" t="s">
        <v>487</v>
      </c>
      <c r="B54" s="57" t="s">
        <v>26</v>
      </c>
      <c r="C54" s="109" t="s">
        <v>570</v>
      </c>
      <c r="D54" s="89">
        <v>0</v>
      </c>
      <c r="E54" s="45">
        <f t="shared" si="3"/>
        <v>0</v>
      </c>
      <c r="F54" s="46"/>
    </row>
    <row r="55" spans="1:6" x14ac:dyDescent="0.25">
      <c r="A55" s="43" t="s">
        <v>488</v>
      </c>
      <c r="B55" s="57" t="s">
        <v>26</v>
      </c>
      <c r="C55" s="109" t="s">
        <v>573</v>
      </c>
      <c r="D55" s="89">
        <v>0</v>
      </c>
      <c r="E55" s="45">
        <f t="shared" si="3"/>
        <v>0</v>
      </c>
      <c r="F55" s="46"/>
    </row>
    <row r="56" spans="1:6" x14ac:dyDescent="0.25">
      <c r="A56" s="43" t="s">
        <v>489</v>
      </c>
      <c r="B56" s="57" t="s">
        <v>26</v>
      </c>
      <c r="C56" s="109">
        <v>1</v>
      </c>
      <c r="D56" s="89">
        <v>0</v>
      </c>
      <c r="E56" s="45">
        <f t="shared" si="3"/>
        <v>0</v>
      </c>
      <c r="F56" s="46"/>
    </row>
    <row r="57" spans="1:6" x14ac:dyDescent="0.25">
      <c r="A57" s="43" t="s">
        <v>490</v>
      </c>
      <c r="B57" s="57" t="s">
        <v>26</v>
      </c>
      <c r="C57" s="109" t="s">
        <v>545</v>
      </c>
      <c r="D57" s="89">
        <v>0</v>
      </c>
      <c r="E57" s="45">
        <f t="shared" si="3"/>
        <v>0</v>
      </c>
      <c r="F57" s="46"/>
    </row>
    <row r="58" spans="1:6" x14ac:dyDescent="0.25">
      <c r="A58" s="43" t="s">
        <v>491</v>
      </c>
      <c r="B58" s="57" t="s">
        <v>26</v>
      </c>
      <c r="C58" s="109" t="s">
        <v>545</v>
      </c>
      <c r="D58" s="89">
        <v>0</v>
      </c>
      <c r="E58" s="45">
        <f t="shared" si="3"/>
        <v>0</v>
      </c>
      <c r="F58" s="46"/>
    </row>
    <row r="59" spans="1:6" x14ac:dyDescent="0.25">
      <c r="A59" s="35"/>
      <c r="B59" s="35"/>
      <c r="C59" s="24"/>
      <c r="D59" s="38"/>
      <c r="E59" s="26"/>
      <c r="F59" s="78"/>
    </row>
    <row r="60" spans="1:6" x14ac:dyDescent="0.25">
      <c r="A60" s="35"/>
      <c r="B60" s="35"/>
      <c r="C60" s="24"/>
      <c r="D60" s="38"/>
      <c r="E60" s="26"/>
      <c r="F60" s="78"/>
    </row>
    <row r="61" spans="1:6" ht="15.75" x14ac:dyDescent="0.25">
      <c r="A61" s="189" t="s">
        <v>309</v>
      </c>
      <c r="B61" s="189"/>
      <c r="C61" s="189"/>
      <c r="D61" s="189"/>
      <c r="E61" s="189"/>
      <c r="F61" s="189"/>
    </row>
    <row r="62" spans="1:6" ht="60" customHeight="1" x14ac:dyDescent="0.25">
      <c r="A62" s="182" t="s">
        <v>587</v>
      </c>
      <c r="B62" s="182"/>
      <c r="C62" s="182"/>
      <c r="D62" s="182"/>
      <c r="E62" s="182"/>
      <c r="F62" s="182"/>
    </row>
    <row r="63" spans="1:6" x14ac:dyDescent="0.25">
      <c r="A63" s="43" t="s">
        <v>397</v>
      </c>
      <c r="B63" s="57" t="s">
        <v>26</v>
      </c>
      <c r="C63" s="109" t="s">
        <v>545</v>
      </c>
      <c r="D63" s="89">
        <v>0</v>
      </c>
      <c r="E63" s="45">
        <f t="shared" ref="E63:E73" si="4">+C63*D63</f>
        <v>0</v>
      </c>
      <c r="F63" s="46"/>
    </row>
    <row r="64" spans="1:6" x14ac:dyDescent="0.25">
      <c r="A64" s="43" t="s">
        <v>310</v>
      </c>
      <c r="B64" s="57" t="s">
        <v>26</v>
      </c>
      <c r="C64" s="109" t="s">
        <v>545</v>
      </c>
      <c r="D64" s="89">
        <v>0</v>
      </c>
      <c r="E64" s="45">
        <f t="shared" si="4"/>
        <v>0</v>
      </c>
      <c r="F64" s="46"/>
    </row>
    <row r="65" spans="1:6" x14ac:dyDescent="0.25">
      <c r="A65" s="43" t="s">
        <v>396</v>
      </c>
      <c r="B65" s="57" t="s">
        <v>26</v>
      </c>
      <c r="C65" s="109" t="s">
        <v>545</v>
      </c>
      <c r="D65" s="89">
        <v>0</v>
      </c>
      <c r="E65" s="45">
        <f t="shared" si="4"/>
        <v>0</v>
      </c>
      <c r="F65" s="46"/>
    </row>
    <row r="66" spans="1:6" x14ac:dyDescent="0.25">
      <c r="A66" s="43" t="s">
        <v>311</v>
      </c>
      <c r="B66" s="57" t="s">
        <v>26</v>
      </c>
      <c r="C66" s="109" t="s">
        <v>545</v>
      </c>
      <c r="D66" s="89">
        <v>0</v>
      </c>
      <c r="E66" s="45">
        <f t="shared" si="4"/>
        <v>0</v>
      </c>
      <c r="F66" s="46"/>
    </row>
    <row r="67" spans="1:6" x14ac:dyDescent="0.25">
      <c r="A67" s="43" t="s">
        <v>398</v>
      </c>
      <c r="B67" s="57" t="s">
        <v>26</v>
      </c>
      <c r="C67" s="109" t="s">
        <v>545</v>
      </c>
      <c r="D67" s="89">
        <v>0</v>
      </c>
      <c r="E67" s="45">
        <f t="shared" si="4"/>
        <v>0</v>
      </c>
      <c r="F67" s="46"/>
    </row>
    <row r="68" spans="1:6" x14ac:dyDescent="0.25">
      <c r="A68" s="43" t="s">
        <v>312</v>
      </c>
      <c r="B68" s="57" t="s">
        <v>26</v>
      </c>
      <c r="C68" s="109" t="s">
        <v>545</v>
      </c>
      <c r="D68" s="89">
        <v>0</v>
      </c>
      <c r="E68" s="45">
        <f t="shared" si="4"/>
        <v>0</v>
      </c>
      <c r="F68" s="46"/>
    </row>
    <row r="69" spans="1:6" x14ac:dyDescent="0.25">
      <c r="A69" s="43" t="s">
        <v>399</v>
      </c>
      <c r="B69" s="57" t="s">
        <v>26</v>
      </c>
      <c r="C69" s="109" t="s">
        <v>545</v>
      </c>
      <c r="D69" s="89">
        <v>0</v>
      </c>
      <c r="E69" s="45">
        <f t="shared" si="4"/>
        <v>0</v>
      </c>
      <c r="F69" s="46"/>
    </row>
    <row r="70" spans="1:6" x14ac:dyDescent="0.25">
      <c r="A70" s="43" t="s">
        <v>313</v>
      </c>
      <c r="B70" s="57" t="s">
        <v>26</v>
      </c>
      <c r="C70" s="109" t="s">
        <v>545</v>
      </c>
      <c r="D70" s="89">
        <v>0</v>
      </c>
      <c r="E70" s="45">
        <f t="shared" si="4"/>
        <v>0</v>
      </c>
      <c r="F70" s="46"/>
    </row>
    <row r="71" spans="1:6" x14ac:dyDescent="0.25">
      <c r="A71" s="43" t="s">
        <v>314</v>
      </c>
      <c r="B71" s="57" t="s">
        <v>26</v>
      </c>
      <c r="C71" s="109" t="s">
        <v>545</v>
      </c>
      <c r="D71" s="89">
        <v>0</v>
      </c>
      <c r="E71" s="45">
        <f t="shared" si="4"/>
        <v>0</v>
      </c>
      <c r="F71" s="46"/>
    </row>
    <row r="72" spans="1:6" x14ac:dyDescent="0.25">
      <c r="A72" s="43" t="s">
        <v>315</v>
      </c>
      <c r="B72" s="57" t="s">
        <v>26</v>
      </c>
      <c r="C72" s="109">
        <v>1</v>
      </c>
      <c r="D72" s="89">
        <v>0</v>
      </c>
      <c r="E72" s="45">
        <f t="shared" si="4"/>
        <v>0</v>
      </c>
      <c r="F72" s="46"/>
    </row>
    <row r="73" spans="1:6" x14ac:dyDescent="0.25">
      <c r="A73" s="43" t="s">
        <v>316</v>
      </c>
      <c r="B73" s="57" t="s">
        <v>26</v>
      </c>
      <c r="C73" s="109" t="s">
        <v>545</v>
      </c>
      <c r="D73" s="89">
        <v>0</v>
      </c>
      <c r="E73" s="45">
        <f t="shared" si="4"/>
        <v>0</v>
      </c>
      <c r="F73" s="46"/>
    </row>
    <row r="74" spans="1:6" x14ac:dyDescent="0.25">
      <c r="A74" s="35"/>
      <c r="B74" s="35"/>
      <c r="C74" s="24"/>
      <c r="D74" s="36"/>
      <c r="E74" s="26"/>
      <c r="F74" s="37"/>
    </row>
    <row r="75" spans="1:6" ht="15.75" x14ac:dyDescent="0.25">
      <c r="A75" s="198" t="s">
        <v>317</v>
      </c>
      <c r="B75" s="198"/>
      <c r="C75" s="198"/>
      <c r="D75" s="198"/>
      <c r="E75" s="198"/>
      <c r="F75" s="198"/>
    </row>
    <row r="76" spans="1:6" ht="78.75" customHeight="1" x14ac:dyDescent="0.25">
      <c r="A76" s="180" t="s">
        <v>585</v>
      </c>
      <c r="B76" s="180"/>
      <c r="C76" s="180"/>
      <c r="D76" s="180"/>
      <c r="E76" s="180"/>
      <c r="F76" s="180"/>
    </row>
    <row r="77" spans="1:6" x14ac:dyDescent="0.25">
      <c r="A77" s="201"/>
      <c r="B77" s="201"/>
      <c r="C77" s="201"/>
      <c r="D77" s="201"/>
      <c r="E77" s="201"/>
      <c r="F77" s="201"/>
    </row>
    <row r="78" spans="1:6" x14ac:dyDescent="0.25">
      <c r="A78" s="43" t="s">
        <v>318</v>
      </c>
      <c r="B78" s="57" t="s">
        <v>26</v>
      </c>
      <c r="C78" s="109" t="s">
        <v>545</v>
      </c>
      <c r="D78" s="92">
        <v>0</v>
      </c>
      <c r="E78" s="45">
        <f t="shared" ref="E78:E100" si="5">+C78*D78</f>
        <v>0</v>
      </c>
      <c r="F78" s="46"/>
    </row>
    <row r="79" spans="1:6" x14ac:dyDescent="0.25">
      <c r="A79" s="43" t="s">
        <v>319</v>
      </c>
      <c r="B79" s="57" t="s">
        <v>26</v>
      </c>
      <c r="C79" s="109" t="s">
        <v>545</v>
      </c>
      <c r="D79" s="92">
        <v>0</v>
      </c>
      <c r="E79" s="45">
        <f t="shared" si="5"/>
        <v>0</v>
      </c>
      <c r="F79" s="46"/>
    </row>
    <row r="80" spans="1:6" x14ac:dyDescent="0.25">
      <c r="A80" s="43" t="s">
        <v>320</v>
      </c>
      <c r="B80" s="57" t="s">
        <v>26</v>
      </c>
      <c r="C80" s="109" t="s">
        <v>545</v>
      </c>
      <c r="D80" s="92">
        <v>0</v>
      </c>
      <c r="E80" s="45">
        <f t="shared" si="5"/>
        <v>0</v>
      </c>
      <c r="F80" s="46"/>
    </row>
    <row r="81" spans="1:6" x14ac:dyDescent="0.25">
      <c r="A81" s="43" t="s">
        <v>321</v>
      </c>
      <c r="B81" s="57" t="s">
        <v>26</v>
      </c>
      <c r="C81" s="109" t="s">
        <v>545</v>
      </c>
      <c r="D81" s="92">
        <v>0</v>
      </c>
      <c r="E81" s="45">
        <f t="shared" si="5"/>
        <v>0</v>
      </c>
      <c r="F81" s="46"/>
    </row>
    <row r="82" spans="1:6" x14ac:dyDescent="0.25">
      <c r="A82" s="43" t="s">
        <v>322</v>
      </c>
      <c r="B82" s="57" t="s">
        <v>26</v>
      </c>
      <c r="C82" s="109" t="s">
        <v>573</v>
      </c>
      <c r="D82" s="92">
        <v>0</v>
      </c>
      <c r="E82" s="45">
        <f t="shared" si="5"/>
        <v>0</v>
      </c>
      <c r="F82" s="46"/>
    </row>
    <row r="83" spans="1:6" x14ac:dyDescent="0.25">
      <c r="A83" s="43" t="s">
        <v>323</v>
      </c>
      <c r="B83" s="57" t="s">
        <v>26</v>
      </c>
      <c r="C83" s="109" t="s">
        <v>584</v>
      </c>
      <c r="D83" s="92">
        <v>0</v>
      </c>
      <c r="E83" s="45">
        <f t="shared" si="5"/>
        <v>0</v>
      </c>
      <c r="F83" s="46"/>
    </row>
    <row r="84" spans="1:6" x14ac:dyDescent="0.25">
      <c r="A84" s="43" t="s">
        <v>324</v>
      </c>
      <c r="B84" s="57" t="s">
        <v>26</v>
      </c>
      <c r="C84" s="109">
        <v>10</v>
      </c>
      <c r="D84" s="92">
        <v>0</v>
      </c>
      <c r="E84" s="45">
        <f t="shared" si="5"/>
        <v>0</v>
      </c>
      <c r="F84" s="46"/>
    </row>
    <row r="85" spans="1:6" x14ac:dyDescent="0.25">
      <c r="A85" s="43" t="s">
        <v>325</v>
      </c>
      <c r="B85" s="57" t="s">
        <v>26</v>
      </c>
      <c r="C85" s="109" t="s">
        <v>573</v>
      </c>
      <c r="D85" s="92">
        <v>0</v>
      </c>
      <c r="E85" s="45">
        <f t="shared" si="5"/>
        <v>0</v>
      </c>
      <c r="F85" s="46"/>
    </row>
    <row r="86" spans="1:6" x14ac:dyDescent="0.25">
      <c r="A86" s="43" t="s">
        <v>326</v>
      </c>
      <c r="B86" s="57" t="s">
        <v>26</v>
      </c>
      <c r="C86" s="109" t="s">
        <v>545</v>
      </c>
      <c r="D86" s="92">
        <v>0</v>
      </c>
      <c r="E86" s="45">
        <f t="shared" si="5"/>
        <v>0</v>
      </c>
      <c r="F86" s="46"/>
    </row>
    <row r="87" spans="1:6" x14ac:dyDescent="0.25">
      <c r="A87" s="43" t="s">
        <v>327</v>
      </c>
      <c r="B87" s="57" t="s">
        <v>26</v>
      </c>
      <c r="C87" s="109" t="s">
        <v>545</v>
      </c>
      <c r="D87" s="92">
        <v>0</v>
      </c>
      <c r="E87" s="45">
        <f t="shared" si="5"/>
        <v>0</v>
      </c>
      <c r="F87" s="46"/>
    </row>
    <row r="88" spans="1:6" x14ac:dyDescent="0.25">
      <c r="A88" s="43" t="s">
        <v>549</v>
      </c>
      <c r="B88" s="57" t="s">
        <v>26</v>
      </c>
      <c r="C88" s="109" t="s">
        <v>573</v>
      </c>
      <c r="D88" s="92">
        <v>0</v>
      </c>
      <c r="E88" s="45">
        <f t="shared" si="5"/>
        <v>0</v>
      </c>
      <c r="F88" s="46"/>
    </row>
    <row r="89" spans="1:6" x14ac:dyDescent="0.25">
      <c r="A89" s="43" t="s">
        <v>548</v>
      </c>
      <c r="B89" s="57" t="s">
        <v>26</v>
      </c>
      <c r="C89" s="109" t="s">
        <v>569</v>
      </c>
      <c r="D89" s="92">
        <v>0</v>
      </c>
      <c r="E89" s="45">
        <f t="shared" si="5"/>
        <v>0</v>
      </c>
      <c r="F89" s="46"/>
    </row>
    <row r="90" spans="1:6" x14ac:dyDescent="0.25">
      <c r="A90" s="43" t="s">
        <v>328</v>
      </c>
      <c r="B90" s="57" t="s">
        <v>26</v>
      </c>
      <c r="C90" s="109" t="s">
        <v>565</v>
      </c>
      <c r="D90" s="92">
        <v>0</v>
      </c>
      <c r="E90" s="45">
        <f t="shared" si="5"/>
        <v>0</v>
      </c>
      <c r="F90" s="46"/>
    </row>
    <row r="91" spans="1:6" x14ac:dyDescent="0.25">
      <c r="A91" s="118" t="s">
        <v>649</v>
      </c>
      <c r="B91" s="57" t="s">
        <v>26</v>
      </c>
      <c r="C91" s="109" t="s">
        <v>569</v>
      </c>
      <c r="D91" s="92">
        <v>0</v>
      </c>
      <c r="E91" s="45">
        <f t="shared" si="5"/>
        <v>0</v>
      </c>
      <c r="F91" s="46"/>
    </row>
    <row r="92" spans="1:6" x14ac:dyDescent="0.25">
      <c r="A92" s="118" t="s">
        <v>650</v>
      </c>
      <c r="B92" s="57" t="s">
        <v>26</v>
      </c>
      <c r="C92" s="109" t="s">
        <v>569</v>
      </c>
      <c r="D92" s="92">
        <v>0</v>
      </c>
      <c r="E92" s="45">
        <f t="shared" si="5"/>
        <v>0</v>
      </c>
      <c r="F92" s="46"/>
    </row>
    <row r="93" spans="1:6" x14ac:dyDescent="0.25">
      <c r="A93" s="43" t="s">
        <v>329</v>
      </c>
      <c r="B93" s="57" t="s">
        <v>26</v>
      </c>
      <c r="C93" s="109" t="s">
        <v>545</v>
      </c>
      <c r="D93" s="92">
        <v>0</v>
      </c>
      <c r="E93" s="45">
        <f t="shared" si="5"/>
        <v>0</v>
      </c>
      <c r="F93" s="46"/>
    </row>
    <row r="94" spans="1:6" x14ac:dyDescent="0.25">
      <c r="A94" s="43" t="s">
        <v>550</v>
      </c>
      <c r="B94" s="57" t="s">
        <v>26</v>
      </c>
      <c r="C94" s="109" t="s">
        <v>565</v>
      </c>
      <c r="D94" s="92">
        <v>0</v>
      </c>
      <c r="E94" s="45">
        <f t="shared" si="5"/>
        <v>0</v>
      </c>
      <c r="F94" s="46"/>
    </row>
    <row r="95" spans="1:6" x14ac:dyDescent="0.25">
      <c r="A95" s="43" t="s">
        <v>551</v>
      </c>
      <c r="B95" s="57" t="s">
        <v>26</v>
      </c>
      <c r="C95" s="109" t="s">
        <v>546</v>
      </c>
      <c r="D95" s="92">
        <v>0</v>
      </c>
      <c r="E95" s="45">
        <f t="shared" si="5"/>
        <v>0</v>
      </c>
      <c r="F95" s="46"/>
    </row>
    <row r="96" spans="1:6" x14ac:dyDescent="0.25">
      <c r="A96" s="43" t="s">
        <v>330</v>
      </c>
      <c r="B96" s="57" t="s">
        <v>26</v>
      </c>
      <c r="C96" s="109" t="s">
        <v>546</v>
      </c>
      <c r="D96" s="92">
        <v>0</v>
      </c>
      <c r="E96" s="45">
        <f t="shared" si="5"/>
        <v>0</v>
      </c>
      <c r="F96" s="46"/>
    </row>
    <row r="97" spans="1:6" x14ac:dyDescent="0.25">
      <c r="A97" s="43" t="s">
        <v>331</v>
      </c>
      <c r="B97" s="57" t="s">
        <v>26</v>
      </c>
      <c r="C97" s="109" t="s">
        <v>545</v>
      </c>
      <c r="D97" s="92">
        <v>0</v>
      </c>
      <c r="E97" s="45">
        <f t="shared" si="5"/>
        <v>0</v>
      </c>
      <c r="F97" s="46"/>
    </row>
    <row r="98" spans="1:6" x14ac:dyDescent="0.25">
      <c r="A98" s="118" t="s">
        <v>651</v>
      </c>
      <c r="B98" s="57" t="s">
        <v>26</v>
      </c>
      <c r="C98" s="109" t="s">
        <v>569</v>
      </c>
      <c r="D98" s="92">
        <v>0</v>
      </c>
      <c r="E98" s="45">
        <f t="shared" si="5"/>
        <v>0</v>
      </c>
      <c r="F98" s="46"/>
    </row>
    <row r="99" spans="1:6" x14ac:dyDescent="0.25">
      <c r="A99" s="43" t="s">
        <v>332</v>
      </c>
      <c r="B99" s="57" t="s">
        <v>26</v>
      </c>
      <c r="C99" s="109" t="s">
        <v>546</v>
      </c>
      <c r="D99" s="92">
        <v>0</v>
      </c>
      <c r="E99" s="45">
        <f t="shared" si="5"/>
        <v>0</v>
      </c>
      <c r="F99" s="46"/>
    </row>
    <row r="100" spans="1:6" x14ac:dyDescent="0.25">
      <c r="A100" s="86" t="s">
        <v>333</v>
      </c>
      <c r="B100" s="57" t="s">
        <v>26</v>
      </c>
      <c r="C100" s="109" t="s">
        <v>545</v>
      </c>
      <c r="D100" s="92">
        <v>0</v>
      </c>
      <c r="E100" s="45">
        <f t="shared" si="5"/>
        <v>0</v>
      </c>
      <c r="F100" s="46"/>
    </row>
    <row r="101" spans="1:6" x14ac:dyDescent="0.25">
      <c r="A101" s="35"/>
      <c r="B101" s="35"/>
      <c r="C101" s="24"/>
      <c r="D101" s="36"/>
      <c r="E101" s="26"/>
      <c r="F101" s="78"/>
    </row>
    <row r="102" spans="1:6" ht="42" customHeight="1" thickBot="1" x14ac:dyDescent="0.3">
      <c r="A102" s="205" t="s">
        <v>523</v>
      </c>
      <c r="B102" s="205"/>
      <c r="C102" s="205"/>
      <c r="D102" s="205"/>
      <c r="E102" s="204">
        <f>SUM(F4:F97)</f>
        <v>0</v>
      </c>
      <c r="F102" s="204"/>
    </row>
    <row r="103" spans="1:6" ht="15.75" thickTop="1" x14ac:dyDescent="0.25">
      <c r="A103" s="35"/>
      <c r="B103" s="35"/>
      <c r="C103" s="24"/>
      <c r="D103" s="36"/>
      <c r="E103" s="26"/>
      <c r="F103" s="78"/>
    </row>
    <row r="104" spans="1:6" ht="15.75" x14ac:dyDescent="0.25">
      <c r="A104" s="35"/>
      <c r="B104" s="35"/>
      <c r="C104" s="202"/>
      <c r="D104" s="203"/>
      <c r="E104" s="203"/>
      <c r="F104" s="105"/>
    </row>
    <row r="105" spans="1:6" ht="15.75" x14ac:dyDescent="0.25">
      <c r="A105" s="22"/>
      <c r="B105" s="22"/>
      <c r="C105" s="22"/>
      <c r="D105" s="58"/>
      <c r="E105" s="59"/>
      <c r="F105" s="22"/>
    </row>
    <row r="106" spans="1:6" ht="15.75" x14ac:dyDescent="0.25">
      <c r="E106" s="82"/>
      <c r="F106" s="13"/>
    </row>
    <row r="107" spans="1:6" ht="15.75" x14ac:dyDescent="0.25">
      <c r="B107" s="191"/>
      <c r="C107" s="191"/>
      <c r="D107" s="191"/>
      <c r="E107" s="82"/>
      <c r="F107" s="13"/>
    </row>
    <row r="108" spans="1:6" ht="15.75" x14ac:dyDescent="0.25">
      <c r="B108" s="192"/>
      <c r="C108" s="193"/>
      <c r="D108" s="193"/>
      <c r="E108" s="82"/>
      <c r="F108" s="61"/>
    </row>
    <row r="109" spans="1:6" ht="15.75" x14ac:dyDescent="0.25">
      <c r="B109" s="60"/>
      <c r="C109" s="2"/>
      <c r="D109" s="61"/>
      <c r="E109" s="82"/>
      <c r="F109" s="83"/>
    </row>
    <row r="110" spans="1:6" ht="15.75" x14ac:dyDescent="0.25">
      <c r="B110" s="22"/>
      <c r="C110" s="2"/>
      <c r="D110" s="62"/>
      <c r="E110" s="82"/>
      <c r="F110" s="13"/>
    </row>
    <row r="111" spans="1:6" ht="15.75" x14ac:dyDescent="0.25">
      <c r="E111" s="82"/>
      <c r="F111" s="13"/>
    </row>
  </sheetData>
  <mergeCells count="18">
    <mergeCell ref="A61:F61"/>
    <mergeCell ref="A62:F62"/>
    <mergeCell ref="A4:F4"/>
    <mergeCell ref="A3:F3"/>
    <mergeCell ref="A20:F20"/>
    <mergeCell ref="A21:F21"/>
    <mergeCell ref="B108:D108"/>
    <mergeCell ref="A22:F22"/>
    <mergeCell ref="A77:F77"/>
    <mergeCell ref="C104:E104"/>
    <mergeCell ref="B107:D107"/>
    <mergeCell ref="E102:F102"/>
    <mergeCell ref="A102:D102"/>
    <mergeCell ref="A28:F28"/>
    <mergeCell ref="A29:F29"/>
    <mergeCell ref="A51:F51"/>
    <mergeCell ref="A76:F76"/>
    <mergeCell ref="A75:F75"/>
  </mergeCells>
  <phoneticPr fontId="28" type="noConversion"/>
  <pageMargins left="0.25" right="0.25" top="0.75" bottom="0.75" header="0.3" footer="0.3"/>
  <pageSetup paperSize="9" scale="5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4F180-22C3-42A0-92D3-72B6C73A4492}">
  <sheetPr codeName="List5">
    <pageSetUpPr fitToPage="1"/>
  </sheetPr>
  <dimension ref="A2:H263"/>
  <sheetViews>
    <sheetView zoomScale="64" zoomScaleNormal="64" workbookViewId="0">
      <selection activeCell="A31" sqref="A31:F31"/>
    </sheetView>
  </sheetViews>
  <sheetFormatPr defaultRowHeight="15" x14ac:dyDescent="0.25"/>
  <cols>
    <col min="1" max="1" width="127" bestFit="1" customWidth="1"/>
    <col min="2" max="2" width="25.7109375" customWidth="1"/>
    <col min="3" max="3" width="20.5703125" customWidth="1"/>
    <col min="4" max="4" width="18.140625" customWidth="1"/>
    <col min="5" max="5" width="11.28515625" customWidth="1"/>
    <col min="6" max="6" width="14.5703125" customWidth="1"/>
    <col min="7" max="7" width="30" bestFit="1" customWidth="1"/>
  </cols>
  <sheetData>
    <row r="2" spans="1:8" ht="23.25" customHeight="1" x14ac:dyDescent="0.25">
      <c r="A2" s="206" t="s">
        <v>516</v>
      </c>
      <c r="B2" s="206"/>
      <c r="C2" s="206"/>
      <c r="D2" s="206"/>
      <c r="E2" s="206"/>
      <c r="F2" s="206"/>
    </row>
    <row r="3" spans="1:8" ht="23.25" customHeight="1" x14ac:dyDescent="0.25">
      <c r="A3" s="1"/>
      <c r="B3" s="1"/>
      <c r="C3" s="1"/>
      <c r="D3" s="1"/>
      <c r="E3" s="1"/>
      <c r="F3" s="2"/>
    </row>
    <row r="4" spans="1:8" ht="23.25" x14ac:dyDescent="0.25">
      <c r="A4" s="15" t="s">
        <v>671</v>
      </c>
      <c r="B4" s="1"/>
      <c r="C4" s="1"/>
      <c r="D4" s="1"/>
      <c r="E4" s="1"/>
      <c r="F4" s="2"/>
    </row>
    <row r="5" spans="1:8" ht="20.25" x14ac:dyDescent="0.25">
      <c r="A5" s="3"/>
      <c r="B5" s="3"/>
      <c r="C5" s="3"/>
      <c r="D5" s="4"/>
      <c r="E5" s="5"/>
      <c r="F5" s="2"/>
    </row>
    <row r="6" spans="1:8" ht="20.25" x14ac:dyDescent="0.25">
      <c r="A6" s="6" t="s">
        <v>517</v>
      </c>
      <c r="B6" s="6"/>
      <c r="C6" s="7"/>
      <c r="D6" s="7"/>
      <c r="E6" s="5"/>
      <c r="F6" s="2"/>
    </row>
    <row r="7" spans="1:8" ht="20.25" x14ac:dyDescent="0.25">
      <c r="A7" s="8"/>
      <c r="B7" s="8"/>
      <c r="C7" s="9"/>
      <c r="D7" s="9"/>
      <c r="E7" s="5"/>
      <c r="F7" s="2"/>
    </row>
    <row r="8" spans="1:8" ht="20.25" x14ac:dyDescent="0.25">
      <c r="A8" s="10"/>
      <c r="B8" s="10"/>
      <c r="C8" s="11"/>
      <c r="D8" s="11"/>
      <c r="E8" s="5"/>
      <c r="F8" s="2"/>
    </row>
    <row r="9" spans="1:8" ht="15.75" x14ac:dyDescent="0.25">
      <c r="A9" s="10"/>
      <c r="B9" s="10"/>
      <c r="C9" s="11"/>
      <c r="D9" s="11"/>
      <c r="E9" s="12"/>
      <c r="F9" s="13"/>
    </row>
    <row r="10" spans="1:8" ht="15.75" x14ac:dyDescent="0.25">
      <c r="A10" s="12"/>
      <c r="B10" s="12"/>
      <c r="C10" s="12"/>
      <c r="D10" s="12"/>
      <c r="E10" s="12"/>
      <c r="F10" s="13"/>
    </row>
    <row r="11" spans="1:8" ht="15.75" x14ac:dyDescent="0.25">
      <c r="A11" s="14"/>
      <c r="B11" s="14"/>
      <c r="C11" s="14"/>
      <c r="D11" s="14"/>
      <c r="E11" s="14"/>
      <c r="F11" s="14"/>
    </row>
    <row r="12" spans="1:8" ht="58.5" customHeight="1" x14ac:dyDescent="0.25">
      <c r="A12" s="184" t="s">
        <v>670</v>
      </c>
      <c r="B12" s="184"/>
      <c r="C12" s="184"/>
      <c r="D12" s="184"/>
      <c r="E12" s="184"/>
      <c r="F12" s="184"/>
    </row>
    <row r="13" spans="1:8" ht="63.75" customHeight="1" thickBot="1" x14ac:dyDescent="0.3">
      <c r="A13" s="17" t="s">
        <v>1</v>
      </c>
      <c r="B13" s="18"/>
      <c r="C13" s="19"/>
      <c r="D13" s="20"/>
      <c r="E13" s="21"/>
      <c r="F13" s="22"/>
      <c r="G13" s="2"/>
      <c r="H13" s="22"/>
    </row>
    <row r="14" spans="1:8" ht="43.5" customHeight="1" thickTop="1" x14ac:dyDescent="0.25">
      <c r="A14" s="18" t="s">
        <v>6</v>
      </c>
      <c r="B14" s="19"/>
      <c r="C14" s="19"/>
      <c r="D14" s="20"/>
      <c r="E14" s="21"/>
      <c r="F14" s="22"/>
      <c r="G14" s="2"/>
      <c r="H14" s="22"/>
    </row>
    <row r="15" spans="1:8" ht="18" customHeight="1" x14ac:dyDescent="0.25">
      <c r="A15" s="23"/>
      <c r="B15" s="15"/>
      <c r="C15" s="24"/>
      <c r="D15" s="25"/>
      <c r="E15" s="26"/>
      <c r="F15" s="2"/>
      <c r="G15" s="2"/>
      <c r="H15" s="22"/>
    </row>
    <row r="16" spans="1:8" ht="15.75" x14ac:dyDescent="0.25">
      <c r="A16" s="207" t="s">
        <v>673</v>
      </c>
      <c r="B16" s="207"/>
      <c r="C16" s="207"/>
      <c r="D16" s="207"/>
      <c r="E16" s="207"/>
      <c r="F16" s="207"/>
      <c r="G16" s="179"/>
      <c r="H16" s="22"/>
    </row>
    <row r="17" spans="1:8" ht="44.25" customHeight="1" x14ac:dyDescent="0.25">
      <c r="A17" s="102" t="s">
        <v>8</v>
      </c>
      <c r="B17" s="102" t="s">
        <v>9</v>
      </c>
      <c r="C17" s="103" t="s">
        <v>672</v>
      </c>
      <c r="D17" s="104" t="s">
        <v>518</v>
      </c>
      <c r="E17" s="103" t="s">
        <v>519</v>
      </c>
      <c r="F17" s="178" t="s">
        <v>13</v>
      </c>
      <c r="G17" s="22"/>
    </row>
    <row r="18" spans="1:8" ht="15.75" x14ac:dyDescent="0.25">
      <c r="A18" s="43" t="s">
        <v>334</v>
      </c>
      <c r="B18" s="31" t="s">
        <v>15</v>
      </c>
      <c r="C18" s="44">
        <v>500</v>
      </c>
      <c r="D18" s="87">
        <v>0</v>
      </c>
      <c r="E18" s="33">
        <f>+C18*D18</f>
        <v>0</v>
      </c>
      <c r="F18" s="34"/>
      <c r="G18" s="22"/>
    </row>
    <row r="19" spans="1:8" ht="15.75" x14ac:dyDescent="0.25">
      <c r="A19" s="43" t="s">
        <v>335</v>
      </c>
      <c r="B19" s="31" t="s">
        <v>15</v>
      </c>
      <c r="C19" s="44">
        <v>500</v>
      </c>
      <c r="D19" s="87">
        <v>0</v>
      </c>
      <c r="E19" s="33">
        <f t="shared" ref="E19:E26" si="0">+C19*D19</f>
        <v>0</v>
      </c>
      <c r="F19" s="34"/>
      <c r="G19" s="22"/>
    </row>
    <row r="20" spans="1:8" ht="15.75" x14ac:dyDescent="0.25">
      <c r="A20" s="43" t="s">
        <v>336</v>
      </c>
      <c r="B20" s="31" t="s">
        <v>15</v>
      </c>
      <c r="C20" s="44">
        <v>4600</v>
      </c>
      <c r="D20" s="87">
        <v>0</v>
      </c>
      <c r="E20" s="33">
        <f t="shared" si="0"/>
        <v>0</v>
      </c>
      <c r="F20" s="34"/>
      <c r="G20" s="22"/>
    </row>
    <row r="21" spans="1:8" ht="15.75" x14ac:dyDescent="0.25">
      <c r="A21" s="43" t="s">
        <v>337</v>
      </c>
      <c r="B21" s="31" t="s">
        <v>15</v>
      </c>
      <c r="C21" s="44">
        <v>800</v>
      </c>
      <c r="D21" s="87">
        <v>0</v>
      </c>
      <c r="E21" s="33">
        <f t="shared" si="0"/>
        <v>0</v>
      </c>
      <c r="F21" s="34"/>
      <c r="G21" s="22"/>
    </row>
    <row r="22" spans="1:8" ht="15.75" x14ac:dyDescent="0.25">
      <c r="A22" s="43" t="s">
        <v>338</v>
      </c>
      <c r="B22" s="31" t="s">
        <v>15</v>
      </c>
      <c r="C22" s="44">
        <v>500</v>
      </c>
      <c r="D22" s="87">
        <v>0</v>
      </c>
      <c r="E22" s="33">
        <f t="shared" si="0"/>
        <v>0</v>
      </c>
      <c r="F22" s="34"/>
      <c r="G22" s="22"/>
    </row>
    <row r="23" spans="1:8" ht="15.75" x14ac:dyDescent="0.25">
      <c r="A23" s="43" t="s">
        <v>539</v>
      </c>
      <c r="B23" s="31" t="s">
        <v>15</v>
      </c>
      <c r="C23" s="44">
        <v>1500</v>
      </c>
      <c r="D23" s="87">
        <v>0</v>
      </c>
      <c r="E23" s="33">
        <f t="shared" si="0"/>
        <v>0</v>
      </c>
      <c r="F23" s="34"/>
      <c r="G23" s="22"/>
    </row>
    <row r="24" spans="1:8" ht="15.75" x14ac:dyDescent="0.25">
      <c r="A24" s="43" t="s">
        <v>540</v>
      </c>
      <c r="B24" s="31" t="s">
        <v>15</v>
      </c>
      <c r="C24" s="44">
        <v>800</v>
      </c>
      <c r="D24" s="87">
        <v>0</v>
      </c>
      <c r="E24" s="33">
        <f t="shared" si="0"/>
        <v>0</v>
      </c>
      <c r="F24" s="34"/>
      <c r="G24" s="22"/>
    </row>
    <row r="25" spans="1:8" ht="15.75" x14ac:dyDescent="0.25">
      <c r="A25" s="43" t="s">
        <v>541</v>
      </c>
      <c r="B25" s="31" t="s">
        <v>15</v>
      </c>
      <c r="C25" s="44">
        <v>800</v>
      </c>
      <c r="D25" s="87">
        <v>0</v>
      </c>
      <c r="E25" s="33">
        <f t="shared" si="0"/>
        <v>0</v>
      </c>
      <c r="F25" s="34"/>
      <c r="G25" s="22"/>
    </row>
    <row r="26" spans="1:8" ht="15.75" x14ac:dyDescent="0.25">
      <c r="A26" s="43" t="s">
        <v>542</v>
      </c>
      <c r="B26" s="31" t="s">
        <v>15</v>
      </c>
      <c r="C26" s="44">
        <v>60</v>
      </c>
      <c r="D26" s="87">
        <v>0</v>
      </c>
      <c r="E26" s="33">
        <f t="shared" si="0"/>
        <v>0</v>
      </c>
      <c r="F26" s="34"/>
      <c r="G26" s="22"/>
    </row>
    <row r="27" spans="1:8" ht="15.75" x14ac:dyDescent="0.25">
      <c r="A27" s="43" t="s">
        <v>543</v>
      </c>
      <c r="B27" s="31" t="s">
        <v>15</v>
      </c>
      <c r="C27" s="44">
        <v>60</v>
      </c>
      <c r="D27" s="87">
        <v>0</v>
      </c>
      <c r="E27" s="33">
        <f>+C27*D27</f>
        <v>0</v>
      </c>
      <c r="F27" s="34"/>
      <c r="G27" s="22"/>
    </row>
    <row r="28" spans="1:8" ht="15.75" x14ac:dyDescent="0.25">
      <c r="A28" s="97" t="s">
        <v>544</v>
      </c>
      <c r="B28" s="31" t="s">
        <v>15</v>
      </c>
      <c r="C28" s="44">
        <v>60</v>
      </c>
      <c r="D28" s="87">
        <v>0</v>
      </c>
      <c r="E28" s="33">
        <f>+C28*D28</f>
        <v>0</v>
      </c>
      <c r="F28" s="34"/>
      <c r="G28" s="22"/>
    </row>
    <row r="29" spans="1:8" ht="15.75" x14ac:dyDescent="0.25">
      <c r="A29" s="35"/>
      <c r="B29" s="35"/>
      <c r="C29" s="24"/>
      <c r="D29" s="38"/>
      <c r="E29" s="26"/>
      <c r="F29" s="37"/>
      <c r="G29" s="2"/>
      <c r="H29" s="22"/>
    </row>
    <row r="30" spans="1:8" ht="15.75" x14ac:dyDescent="0.25">
      <c r="A30" s="189" t="s">
        <v>339</v>
      </c>
      <c r="B30" s="189"/>
      <c r="C30" s="189"/>
      <c r="D30" s="189"/>
      <c r="E30" s="189"/>
      <c r="F30" s="189"/>
      <c r="G30" s="2"/>
      <c r="H30" s="22"/>
    </row>
    <row r="31" spans="1:8" ht="116.25" customHeight="1" x14ac:dyDescent="0.25">
      <c r="A31" s="207" t="s">
        <v>431</v>
      </c>
      <c r="B31" s="207"/>
      <c r="C31" s="207"/>
      <c r="D31" s="207"/>
      <c r="E31" s="207"/>
      <c r="F31" s="207"/>
      <c r="G31" s="134"/>
      <c r="H31" s="22"/>
    </row>
    <row r="32" spans="1:8" ht="15.75" x14ac:dyDescent="0.25">
      <c r="A32" s="28" t="s">
        <v>8</v>
      </c>
      <c r="B32" s="27" t="s">
        <v>9</v>
      </c>
      <c r="C32" s="27" t="s">
        <v>10</v>
      </c>
      <c r="D32" s="29" t="s">
        <v>11</v>
      </c>
      <c r="E32" s="27" t="s">
        <v>12</v>
      </c>
      <c r="F32" s="27" t="s">
        <v>13</v>
      </c>
      <c r="G32" s="22"/>
    </row>
    <row r="33" spans="1:7" ht="15.75" x14ac:dyDescent="0.25">
      <c r="A33" s="28" t="s">
        <v>340</v>
      </c>
      <c r="B33" s="27"/>
      <c r="C33" s="27"/>
      <c r="D33" s="29"/>
      <c r="E33" s="27"/>
      <c r="F33" s="27"/>
      <c r="G33" s="22"/>
    </row>
    <row r="34" spans="1:7" ht="15.75" x14ac:dyDescent="0.25">
      <c r="A34" s="43" t="s">
        <v>403</v>
      </c>
      <c r="B34" s="57" t="s">
        <v>342</v>
      </c>
      <c r="C34" s="109" t="s">
        <v>572</v>
      </c>
      <c r="D34" s="88">
        <v>0</v>
      </c>
      <c r="E34" s="33">
        <f>+C34*D34</f>
        <v>0</v>
      </c>
      <c r="F34" s="27"/>
      <c r="G34" s="22"/>
    </row>
    <row r="35" spans="1:7" ht="15.75" x14ac:dyDescent="0.25">
      <c r="A35" s="43" t="s">
        <v>402</v>
      </c>
      <c r="B35" s="57" t="s">
        <v>342</v>
      </c>
      <c r="C35" s="44">
        <v>20</v>
      </c>
      <c r="D35" s="88">
        <v>0</v>
      </c>
      <c r="E35" s="33">
        <f t="shared" ref="E35:E49" si="1">+C35*D35</f>
        <v>0</v>
      </c>
      <c r="F35" s="27"/>
      <c r="G35" s="22"/>
    </row>
    <row r="36" spans="1:7" ht="15.75" x14ac:dyDescent="0.25">
      <c r="A36" s="43" t="s">
        <v>401</v>
      </c>
      <c r="B36" s="57" t="s">
        <v>342</v>
      </c>
      <c r="C36" s="109" t="s">
        <v>573</v>
      </c>
      <c r="D36" s="88">
        <v>0</v>
      </c>
      <c r="E36" s="33">
        <f t="shared" si="1"/>
        <v>0</v>
      </c>
      <c r="F36" s="27"/>
      <c r="G36" s="22"/>
    </row>
    <row r="37" spans="1:7" ht="15.75" x14ac:dyDescent="0.25">
      <c r="A37" s="43" t="s">
        <v>400</v>
      </c>
      <c r="B37" s="57" t="s">
        <v>342</v>
      </c>
      <c r="C37" s="109" t="s">
        <v>573</v>
      </c>
      <c r="D37" s="88">
        <v>0</v>
      </c>
      <c r="E37" s="33">
        <f t="shared" si="1"/>
        <v>0</v>
      </c>
      <c r="F37" s="27"/>
      <c r="G37" s="22"/>
    </row>
    <row r="38" spans="1:7" x14ac:dyDescent="0.25">
      <c r="A38" s="43" t="s">
        <v>341</v>
      </c>
      <c r="B38" s="57" t="s">
        <v>342</v>
      </c>
      <c r="C38" s="109" t="s">
        <v>656</v>
      </c>
      <c r="D38" s="88">
        <v>0</v>
      </c>
      <c r="E38" s="33">
        <f t="shared" si="1"/>
        <v>0</v>
      </c>
      <c r="F38" s="84"/>
      <c r="G38" s="85"/>
    </row>
    <row r="39" spans="1:7" x14ac:dyDescent="0.25">
      <c r="A39" s="43" t="s">
        <v>343</v>
      </c>
      <c r="B39" s="57" t="s">
        <v>342</v>
      </c>
      <c r="C39" s="109" t="s">
        <v>574</v>
      </c>
      <c r="D39" s="88">
        <v>0</v>
      </c>
      <c r="E39" s="33">
        <f t="shared" si="1"/>
        <v>0</v>
      </c>
      <c r="F39" s="84"/>
      <c r="G39" s="85"/>
    </row>
    <row r="40" spans="1:7" x14ac:dyDescent="0.25">
      <c r="A40" s="43" t="s">
        <v>344</v>
      </c>
      <c r="B40" s="57" t="s">
        <v>342</v>
      </c>
      <c r="C40" s="109" t="s">
        <v>657</v>
      </c>
      <c r="D40" s="88">
        <v>0</v>
      </c>
      <c r="E40" s="33">
        <f t="shared" si="1"/>
        <v>0</v>
      </c>
      <c r="F40" s="84"/>
      <c r="G40" s="85"/>
    </row>
    <row r="41" spans="1:7" x14ac:dyDescent="0.25">
      <c r="A41" s="43" t="s">
        <v>345</v>
      </c>
      <c r="B41" s="57" t="s">
        <v>342</v>
      </c>
      <c r="C41" s="109" t="s">
        <v>567</v>
      </c>
      <c r="D41" s="88">
        <v>0</v>
      </c>
      <c r="E41" s="33">
        <f t="shared" si="1"/>
        <v>0</v>
      </c>
      <c r="F41" s="84"/>
      <c r="G41" s="85"/>
    </row>
    <row r="42" spans="1:7" x14ac:dyDescent="0.25">
      <c r="A42" s="43" t="s">
        <v>346</v>
      </c>
      <c r="B42" s="57" t="s">
        <v>342</v>
      </c>
      <c r="C42" s="109" t="s">
        <v>573</v>
      </c>
      <c r="D42" s="88">
        <v>0</v>
      </c>
      <c r="E42" s="33">
        <f t="shared" si="1"/>
        <v>0</v>
      </c>
      <c r="F42" s="84"/>
      <c r="G42" s="85"/>
    </row>
    <row r="43" spans="1:7" x14ac:dyDescent="0.25">
      <c r="A43" s="43" t="s">
        <v>347</v>
      </c>
      <c r="B43" s="57" t="s">
        <v>342</v>
      </c>
      <c r="C43" s="109" t="s">
        <v>566</v>
      </c>
      <c r="D43" s="88">
        <v>0</v>
      </c>
      <c r="E43" s="33">
        <f t="shared" si="1"/>
        <v>0</v>
      </c>
      <c r="F43" s="84"/>
      <c r="G43" s="85"/>
    </row>
    <row r="44" spans="1:7" x14ac:dyDescent="0.25">
      <c r="A44" s="35"/>
      <c r="B44" s="57"/>
      <c r="C44" s="109"/>
      <c r="D44" s="88"/>
      <c r="E44" s="33"/>
      <c r="F44" s="84"/>
      <c r="G44" s="85"/>
    </row>
    <row r="45" spans="1:7" x14ac:dyDescent="0.25">
      <c r="A45" s="125" t="s">
        <v>432</v>
      </c>
      <c r="B45" s="119"/>
      <c r="C45" s="120"/>
      <c r="D45" s="88"/>
      <c r="E45" s="33"/>
      <c r="F45" s="128"/>
      <c r="G45" s="85"/>
    </row>
    <row r="46" spans="1:7" x14ac:dyDescent="0.25">
      <c r="A46" s="30" t="s">
        <v>620</v>
      </c>
      <c r="B46" s="31" t="s">
        <v>648</v>
      </c>
      <c r="C46" s="108" t="s">
        <v>573</v>
      </c>
      <c r="D46" s="88">
        <v>0</v>
      </c>
      <c r="E46" s="33">
        <f t="shared" si="1"/>
        <v>0</v>
      </c>
      <c r="F46" s="84"/>
      <c r="G46" s="85"/>
    </row>
    <row r="47" spans="1:7" x14ac:dyDescent="0.25">
      <c r="A47" s="30" t="s">
        <v>621</v>
      </c>
      <c r="B47" s="31" t="s">
        <v>26</v>
      </c>
      <c r="C47" s="108" t="s">
        <v>573</v>
      </c>
      <c r="D47" s="88">
        <v>0</v>
      </c>
      <c r="E47" s="33">
        <f t="shared" si="1"/>
        <v>0</v>
      </c>
      <c r="F47" s="84"/>
      <c r="G47" s="85"/>
    </row>
    <row r="48" spans="1:7" x14ac:dyDescent="0.25">
      <c r="A48" s="140" t="s">
        <v>460</v>
      </c>
      <c r="B48" s="31" t="s">
        <v>648</v>
      </c>
      <c r="C48" s="141" t="s">
        <v>565</v>
      </c>
      <c r="D48" s="88">
        <v>0</v>
      </c>
      <c r="E48" s="33">
        <f t="shared" si="1"/>
        <v>0</v>
      </c>
      <c r="F48" s="143"/>
      <c r="G48" s="85"/>
    </row>
    <row r="49" spans="1:7" x14ac:dyDescent="0.25">
      <c r="A49" s="43" t="s">
        <v>462</v>
      </c>
      <c r="B49" s="31" t="s">
        <v>26</v>
      </c>
      <c r="C49" s="109" t="s">
        <v>565</v>
      </c>
      <c r="D49" s="88">
        <v>0</v>
      </c>
      <c r="E49" s="33">
        <f t="shared" si="1"/>
        <v>0</v>
      </c>
      <c r="F49" s="84"/>
      <c r="G49" s="85"/>
    </row>
    <row r="50" spans="1:7" x14ac:dyDescent="0.25">
      <c r="A50" s="43" t="s">
        <v>461</v>
      </c>
      <c r="B50" s="31" t="s">
        <v>648</v>
      </c>
      <c r="C50" s="109" t="s">
        <v>565</v>
      </c>
      <c r="D50" s="88">
        <v>0</v>
      </c>
      <c r="E50" s="33">
        <f t="shared" ref="E50:E95" si="2">+C50*D50</f>
        <v>0</v>
      </c>
      <c r="F50" s="84"/>
      <c r="G50" s="85"/>
    </row>
    <row r="51" spans="1:7" x14ac:dyDescent="0.25">
      <c r="A51" s="43" t="s">
        <v>612</v>
      </c>
      <c r="B51" s="31" t="s">
        <v>26</v>
      </c>
      <c r="C51" s="109" t="s">
        <v>564</v>
      </c>
      <c r="D51" s="142">
        <v>0</v>
      </c>
      <c r="E51" s="33">
        <f t="shared" si="2"/>
        <v>0</v>
      </c>
      <c r="F51" s="84"/>
      <c r="G51" s="85"/>
    </row>
    <row r="52" spans="1:7" x14ac:dyDescent="0.25">
      <c r="A52" s="43" t="s">
        <v>613</v>
      </c>
      <c r="B52" s="31" t="s">
        <v>648</v>
      </c>
      <c r="C52" s="109" t="s">
        <v>564</v>
      </c>
      <c r="D52" s="88">
        <v>0</v>
      </c>
      <c r="E52" s="33">
        <f t="shared" si="2"/>
        <v>0</v>
      </c>
      <c r="F52" s="84"/>
      <c r="G52" s="85"/>
    </row>
    <row r="53" spans="1:7" x14ac:dyDescent="0.25">
      <c r="A53" s="43" t="s">
        <v>622</v>
      </c>
      <c r="B53" s="31" t="s">
        <v>26</v>
      </c>
      <c r="C53" s="109" t="s">
        <v>564</v>
      </c>
      <c r="D53" s="88">
        <v>0</v>
      </c>
      <c r="E53" s="33">
        <f t="shared" si="2"/>
        <v>0</v>
      </c>
      <c r="F53" s="84"/>
      <c r="G53" s="85"/>
    </row>
    <row r="54" spans="1:7" x14ac:dyDescent="0.25">
      <c r="A54" s="43" t="s">
        <v>619</v>
      </c>
      <c r="B54" s="31" t="s">
        <v>648</v>
      </c>
      <c r="C54" s="109" t="s">
        <v>573</v>
      </c>
      <c r="D54" s="142">
        <v>0</v>
      </c>
      <c r="E54" s="33">
        <f t="shared" si="2"/>
        <v>0</v>
      </c>
      <c r="F54" s="84"/>
      <c r="G54" s="85"/>
    </row>
    <row r="55" spans="1:7" x14ac:dyDescent="0.25">
      <c r="A55" s="43" t="s">
        <v>348</v>
      </c>
      <c r="B55" s="31" t="s">
        <v>26</v>
      </c>
      <c r="C55" s="115" t="s">
        <v>573</v>
      </c>
      <c r="D55" s="88">
        <v>0</v>
      </c>
      <c r="E55" s="33">
        <f t="shared" si="2"/>
        <v>0</v>
      </c>
      <c r="F55" s="84"/>
      <c r="G55" s="85"/>
    </row>
    <row r="56" spans="1:7" x14ac:dyDescent="0.25">
      <c r="A56" s="43" t="s">
        <v>349</v>
      </c>
      <c r="B56" s="31" t="s">
        <v>648</v>
      </c>
      <c r="C56" s="109" t="s">
        <v>575</v>
      </c>
      <c r="D56" s="88">
        <v>0</v>
      </c>
      <c r="E56" s="33">
        <f t="shared" si="2"/>
        <v>0</v>
      </c>
      <c r="F56" s="84"/>
      <c r="G56" s="85"/>
    </row>
    <row r="57" spans="1:7" x14ac:dyDescent="0.25">
      <c r="A57" s="43" t="s">
        <v>350</v>
      </c>
      <c r="B57" s="31" t="s">
        <v>26</v>
      </c>
      <c r="C57" s="109" t="s">
        <v>569</v>
      </c>
      <c r="D57" s="88">
        <v>0</v>
      </c>
      <c r="E57" s="33">
        <f t="shared" si="2"/>
        <v>0</v>
      </c>
      <c r="F57" s="84"/>
      <c r="G57" s="85"/>
    </row>
    <row r="58" spans="1:7" x14ac:dyDescent="0.25">
      <c r="A58" s="43" t="s">
        <v>351</v>
      </c>
      <c r="B58" s="31" t="s">
        <v>648</v>
      </c>
      <c r="C58" s="109" t="s">
        <v>569</v>
      </c>
      <c r="D58" s="88">
        <v>0</v>
      </c>
      <c r="E58" s="33">
        <f t="shared" si="2"/>
        <v>0</v>
      </c>
      <c r="F58" s="84"/>
      <c r="G58" s="85"/>
    </row>
    <row r="59" spans="1:7" x14ac:dyDescent="0.25">
      <c r="A59" s="43" t="s">
        <v>352</v>
      </c>
      <c r="B59" s="31" t="s">
        <v>26</v>
      </c>
      <c r="C59" s="109" t="s">
        <v>575</v>
      </c>
      <c r="D59" s="88">
        <v>0</v>
      </c>
      <c r="E59" s="33">
        <f t="shared" si="2"/>
        <v>0</v>
      </c>
      <c r="F59" s="84"/>
      <c r="G59" s="85"/>
    </row>
    <row r="60" spans="1:7" x14ac:dyDescent="0.25">
      <c r="A60" s="43" t="s">
        <v>353</v>
      </c>
      <c r="B60" s="31" t="s">
        <v>648</v>
      </c>
      <c r="C60" s="109" t="s">
        <v>575</v>
      </c>
      <c r="D60" s="88">
        <v>0</v>
      </c>
      <c r="E60" s="33">
        <f t="shared" si="2"/>
        <v>0</v>
      </c>
      <c r="F60" s="84"/>
      <c r="G60" s="85"/>
    </row>
    <row r="61" spans="1:7" x14ac:dyDescent="0.25">
      <c r="A61" s="43" t="s">
        <v>354</v>
      </c>
      <c r="B61" s="31" t="s">
        <v>26</v>
      </c>
      <c r="C61" s="109" t="s">
        <v>575</v>
      </c>
      <c r="D61" s="88">
        <v>0</v>
      </c>
      <c r="E61" s="33">
        <f t="shared" si="2"/>
        <v>0</v>
      </c>
      <c r="F61" s="84"/>
      <c r="G61" s="85"/>
    </row>
    <row r="62" spans="1:7" x14ac:dyDescent="0.25">
      <c r="A62" s="43" t="s">
        <v>355</v>
      </c>
      <c r="B62" s="31" t="s">
        <v>648</v>
      </c>
      <c r="C62" s="109" t="s">
        <v>573</v>
      </c>
      <c r="D62" s="88">
        <v>0</v>
      </c>
      <c r="E62" s="33">
        <f t="shared" si="2"/>
        <v>0</v>
      </c>
      <c r="F62" s="84"/>
      <c r="G62" s="85"/>
    </row>
    <row r="63" spans="1:7" x14ac:dyDescent="0.25">
      <c r="A63" s="43" t="s">
        <v>356</v>
      </c>
      <c r="B63" s="31" t="s">
        <v>26</v>
      </c>
      <c r="C63" s="109" t="s">
        <v>566</v>
      </c>
      <c r="D63" s="88">
        <v>0</v>
      </c>
      <c r="E63" s="33">
        <f t="shared" si="2"/>
        <v>0</v>
      </c>
      <c r="F63" s="84"/>
      <c r="G63" s="85"/>
    </row>
    <row r="64" spans="1:7" x14ac:dyDescent="0.25">
      <c r="A64" s="43" t="s">
        <v>357</v>
      </c>
      <c r="B64" s="31" t="s">
        <v>648</v>
      </c>
      <c r="C64" s="109" t="s">
        <v>573</v>
      </c>
      <c r="D64" s="88">
        <v>0</v>
      </c>
      <c r="E64" s="33">
        <f t="shared" si="2"/>
        <v>0</v>
      </c>
      <c r="F64" s="84"/>
      <c r="G64" s="85"/>
    </row>
    <row r="65" spans="1:7" x14ac:dyDescent="0.25">
      <c r="A65" s="43" t="s">
        <v>358</v>
      </c>
      <c r="B65" s="31" t="s">
        <v>26</v>
      </c>
      <c r="C65" s="109" t="s">
        <v>572</v>
      </c>
      <c r="D65" s="88">
        <v>0</v>
      </c>
      <c r="E65" s="33">
        <f t="shared" si="2"/>
        <v>0</v>
      </c>
      <c r="F65" s="84"/>
      <c r="G65" s="85"/>
    </row>
    <row r="66" spans="1:7" x14ac:dyDescent="0.25">
      <c r="A66" s="43" t="s">
        <v>359</v>
      </c>
      <c r="B66" s="31" t="s">
        <v>648</v>
      </c>
      <c r="C66" s="109" t="s">
        <v>573</v>
      </c>
      <c r="D66" s="88">
        <v>0</v>
      </c>
      <c r="E66" s="33">
        <f t="shared" si="2"/>
        <v>0</v>
      </c>
      <c r="F66" s="84"/>
      <c r="G66" s="85"/>
    </row>
    <row r="67" spans="1:7" x14ac:dyDescent="0.25">
      <c r="A67" s="43" t="s">
        <v>360</v>
      </c>
      <c r="B67" s="31" t="s">
        <v>26</v>
      </c>
      <c r="C67" s="109" t="s">
        <v>569</v>
      </c>
      <c r="D67" s="88">
        <v>0</v>
      </c>
      <c r="E67" s="33">
        <f t="shared" si="2"/>
        <v>0</v>
      </c>
      <c r="F67" s="84"/>
      <c r="G67" s="85"/>
    </row>
    <row r="68" spans="1:7" x14ac:dyDescent="0.25">
      <c r="A68" s="43" t="s">
        <v>361</v>
      </c>
      <c r="B68" s="31" t="s">
        <v>648</v>
      </c>
      <c r="C68" s="109" t="s">
        <v>569</v>
      </c>
      <c r="D68" s="88">
        <v>0</v>
      </c>
      <c r="E68" s="33">
        <f t="shared" si="2"/>
        <v>0</v>
      </c>
      <c r="F68" s="84"/>
      <c r="G68" s="85"/>
    </row>
    <row r="69" spans="1:7" x14ac:dyDescent="0.25">
      <c r="A69" s="35"/>
      <c r="B69" s="57"/>
      <c r="C69" s="109"/>
      <c r="D69" s="88"/>
      <c r="E69" s="33"/>
      <c r="F69" s="84"/>
      <c r="G69" s="85"/>
    </row>
    <row r="70" spans="1:7" x14ac:dyDescent="0.25">
      <c r="A70" s="171" t="s">
        <v>433</v>
      </c>
      <c r="B70" s="172"/>
      <c r="C70" s="172"/>
      <c r="D70" s="172"/>
      <c r="E70" s="172"/>
      <c r="F70" s="172"/>
      <c r="G70" s="24"/>
    </row>
    <row r="71" spans="1:7" x14ac:dyDescent="0.25">
      <c r="A71" s="43" t="s">
        <v>362</v>
      </c>
      <c r="B71" s="57" t="s">
        <v>342</v>
      </c>
      <c r="C71" s="109" t="s">
        <v>569</v>
      </c>
      <c r="D71" s="88">
        <v>0</v>
      </c>
      <c r="E71" s="33">
        <f>+C71*D71</f>
        <v>0</v>
      </c>
      <c r="F71" s="84"/>
      <c r="G71" s="85"/>
    </row>
    <row r="72" spans="1:7" x14ac:dyDescent="0.25">
      <c r="A72" s="43" t="s">
        <v>363</v>
      </c>
      <c r="B72" s="57" t="s">
        <v>342</v>
      </c>
      <c r="C72" s="109" t="s">
        <v>569</v>
      </c>
      <c r="D72" s="88">
        <v>0</v>
      </c>
      <c r="E72" s="33">
        <f>+C72*D72</f>
        <v>0</v>
      </c>
      <c r="F72" s="84"/>
      <c r="G72" s="85"/>
    </row>
    <row r="73" spans="1:7" x14ac:dyDescent="0.25">
      <c r="A73" s="43" t="s">
        <v>404</v>
      </c>
      <c r="B73" s="57" t="s">
        <v>342</v>
      </c>
      <c r="C73" s="109" t="s">
        <v>569</v>
      </c>
      <c r="D73" s="88">
        <v>0</v>
      </c>
      <c r="E73" s="33">
        <f>+C73*D73</f>
        <v>0</v>
      </c>
      <c r="F73" s="84"/>
      <c r="G73" s="85"/>
    </row>
    <row r="74" spans="1:7" x14ac:dyDescent="0.25">
      <c r="A74" s="43" t="s">
        <v>405</v>
      </c>
      <c r="B74" s="119" t="s">
        <v>342</v>
      </c>
      <c r="C74" s="109" t="s">
        <v>569</v>
      </c>
      <c r="D74" s="126">
        <v>0</v>
      </c>
      <c r="E74" s="127">
        <f>+C74*D74</f>
        <v>0</v>
      </c>
      <c r="F74" s="128"/>
      <c r="G74" s="85"/>
    </row>
    <row r="75" spans="1:7" x14ac:dyDescent="0.25">
      <c r="A75" s="137" t="s">
        <v>614</v>
      </c>
      <c r="B75" s="31" t="s">
        <v>26</v>
      </c>
      <c r="C75" s="109" t="s">
        <v>569</v>
      </c>
      <c r="D75" s="88">
        <v>0</v>
      </c>
      <c r="E75" s="33"/>
      <c r="F75" s="84"/>
      <c r="G75" s="85"/>
    </row>
    <row r="76" spans="1:7" x14ac:dyDescent="0.25">
      <c r="A76" s="35"/>
      <c r="B76" s="24"/>
      <c r="C76" s="112"/>
      <c r="D76" s="135"/>
      <c r="E76" s="37"/>
      <c r="F76" s="136"/>
      <c r="G76" s="85"/>
    </row>
    <row r="77" spans="1:7" x14ac:dyDescent="0.25">
      <c r="A77" s="171" t="s">
        <v>434</v>
      </c>
      <c r="B77" s="172"/>
      <c r="C77" s="172"/>
      <c r="D77" s="172"/>
      <c r="E77" s="172"/>
      <c r="F77" s="173"/>
      <c r="G77" s="85"/>
    </row>
    <row r="78" spans="1:7" x14ac:dyDescent="0.25">
      <c r="A78" s="43" t="s">
        <v>364</v>
      </c>
      <c r="B78" s="57" t="s">
        <v>342</v>
      </c>
      <c r="C78" s="109" t="s">
        <v>568</v>
      </c>
      <c r="D78" s="88">
        <v>0</v>
      </c>
      <c r="E78" s="33">
        <f t="shared" si="2"/>
        <v>0</v>
      </c>
      <c r="F78" s="84"/>
      <c r="G78" s="85"/>
    </row>
    <row r="79" spans="1:7" x14ac:dyDescent="0.25">
      <c r="A79" s="43" t="s">
        <v>365</v>
      </c>
      <c r="B79" s="57" t="s">
        <v>342</v>
      </c>
      <c r="C79" s="109" t="s">
        <v>568</v>
      </c>
      <c r="D79" s="88">
        <v>0</v>
      </c>
      <c r="E79" s="33">
        <f t="shared" si="2"/>
        <v>0</v>
      </c>
      <c r="F79" s="84"/>
      <c r="G79" s="85"/>
    </row>
    <row r="80" spans="1:7" x14ac:dyDescent="0.25">
      <c r="A80" s="43" t="s">
        <v>366</v>
      </c>
      <c r="B80" s="57" t="s">
        <v>342</v>
      </c>
      <c r="C80" s="109" t="s">
        <v>568</v>
      </c>
      <c r="D80" s="88">
        <v>0</v>
      </c>
      <c r="E80" s="33">
        <f t="shared" si="2"/>
        <v>0</v>
      </c>
      <c r="F80" s="84"/>
      <c r="G80" s="85"/>
    </row>
    <row r="81" spans="1:8" x14ac:dyDescent="0.25">
      <c r="A81" s="43" t="s">
        <v>367</v>
      </c>
      <c r="B81" s="57" t="s">
        <v>342</v>
      </c>
      <c r="C81" s="109" t="s">
        <v>570</v>
      </c>
      <c r="D81" s="88">
        <v>0</v>
      </c>
      <c r="E81" s="33">
        <f t="shared" si="2"/>
        <v>0</v>
      </c>
      <c r="F81" s="84"/>
      <c r="G81" s="85"/>
    </row>
    <row r="82" spans="1:8" x14ac:dyDescent="0.25">
      <c r="A82" s="43" t="s">
        <v>368</v>
      </c>
      <c r="B82" s="119" t="s">
        <v>342</v>
      </c>
      <c r="C82" s="120" t="s">
        <v>570</v>
      </c>
      <c r="D82" s="126">
        <v>0</v>
      </c>
      <c r="E82" s="127">
        <f t="shared" si="2"/>
        <v>0</v>
      </c>
      <c r="F82" s="128"/>
      <c r="G82" s="85"/>
    </row>
    <row r="83" spans="1:8" x14ac:dyDescent="0.25">
      <c r="A83" s="137" t="s">
        <v>369</v>
      </c>
      <c r="B83" s="138" t="s">
        <v>342</v>
      </c>
      <c r="C83" s="139" t="s">
        <v>570</v>
      </c>
      <c r="D83" s="88">
        <v>0</v>
      </c>
      <c r="E83" s="33">
        <f t="shared" si="2"/>
        <v>0</v>
      </c>
      <c r="F83" s="84"/>
      <c r="G83" s="85"/>
    </row>
    <row r="84" spans="1:8" x14ac:dyDescent="0.25">
      <c r="A84" s="35"/>
      <c r="B84" s="24"/>
      <c r="C84" s="112"/>
      <c r="D84" s="135"/>
      <c r="E84" s="37"/>
      <c r="F84" s="136"/>
      <c r="G84" s="85"/>
    </row>
    <row r="85" spans="1:8" x14ac:dyDescent="0.25">
      <c r="A85" s="171" t="s">
        <v>370</v>
      </c>
      <c r="B85" s="172"/>
      <c r="C85" s="172"/>
      <c r="D85" s="172"/>
      <c r="E85" s="172"/>
      <c r="F85" s="173"/>
      <c r="G85" s="85"/>
    </row>
    <row r="86" spans="1:8" x14ac:dyDescent="0.25">
      <c r="A86" s="96" t="s">
        <v>371</v>
      </c>
      <c r="B86" s="57" t="s">
        <v>342</v>
      </c>
      <c r="C86" s="109" t="s">
        <v>572</v>
      </c>
      <c r="D86" s="88">
        <v>0</v>
      </c>
      <c r="E86" s="33">
        <f t="shared" si="2"/>
        <v>0</v>
      </c>
      <c r="F86" s="84"/>
      <c r="G86" s="85"/>
    </row>
    <row r="87" spans="1:8" x14ac:dyDescent="0.25">
      <c r="A87" s="43" t="s">
        <v>372</v>
      </c>
      <c r="B87" s="57" t="s">
        <v>342</v>
      </c>
      <c r="C87" s="109" t="s">
        <v>658</v>
      </c>
      <c r="D87" s="88">
        <v>0</v>
      </c>
      <c r="E87" s="33">
        <f t="shared" si="2"/>
        <v>0</v>
      </c>
      <c r="F87" s="84"/>
      <c r="G87" s="85"/>
    </row>
    <row r="88" spans="1:8" x14ac:dyDescent="0.25">
      <c r="A88" s="43" t="s">
        <v>373</v>
      </c>
      <c r="B88" s="57" t="s">
        <v>342</v>
      </c>
      <c r="C88" s="109" t="s">
        <v>572</v>
      </c>
      <c r="D88" s="88">
        <v>0</v>
      </c>
      <c r="E88" s="33">
        <f t="shared" si="2"/>
        <v>0</v>
      </c>
      <c r="F88" s="84"/>
      <c r="G88" s="85"/>
    </row>
    <row r="89" spans="1:8" x14ac:dyDescent="0.25">
      <c r="A89" s="43" t="s">
        <v>374</v>
      </c>
      <c r="B89" s="57" t="s">
        <v>342</v>
      </c>
      <c r="C89" s="109" t="s">
        <v>546</v>
      </c>
      <c r="D89" s="88">
        <v>0</v>
      </c>
      <c r="E89" s="33">
        <f t="shared" si="2"/>
        <v>0</v>
      </c>
      <c r="F89" s="84"/>
      <c r="G89" s="85"/>
    </row>
    <row r="90" spans="1:8" x14ac:dyDescent="0.25">
      <c r="A90" s="43" t="s">
        <v>375</v>
      </c>
      <c r="B90" s="57" t="s">
        <v>342</v>
      </c>
      <c r="C90" s="109" t="s">
        <v>566</v>
      </c>
      <c r="D90" s="88">
        <v>0</v>
      </c>
      <c r="E90" s="33">
        <f t="shared" si="2"/>
        <v>0</v>
      </c>
      <c r="F90" s="84"/>
      <c r="G90" s="85"/>
    </row>
    <row r="91" spans="1:8" x14ac:dyDescent="0.25">
      <c r="A91" s="43" t="s">
        <v>435</v>
      </c>
      <c r="B91" s="57" t="s">
        <v>342</v>
      </c>
      <c r="C91" s="109" t="s">
        <v>572</v>
      </c>
      <c r="D91" s="88">
        <v>0</v>
      </c>
      <c r="E91" s="33">
        <f t="shared" si="2"/>
        <v>0</v>
      </c>
      <c r="F91" s="84"/>
      <c r="G91" s="85"/>
    </row>
    <row r="92" spans="1:8" x14ac:dyDescent="0.25">
      <c r="A92" s="43" t="s">
        <v>439</v>
      </c>
      <c r="B92" s="57" t="s">
        <v>342</v>
      </c>
      <c r="C92" s="109" t="s">
        <v>659</v>
      </c>
      <c r="D92" s="88">
        <v>0</v>
      </c>
      <c r="E92" s="33">
        <f t="shared" si="2"/>
        <v>0</v>
      </c>
      <c r="F92" s="84"/>
      <c r="G92" s="85"/>
    </row>
    <row r="93" spans="1:8" x14ac:dyDescent="0.25">
      <c r="A93" s="43" t="s">
        <v>436</v>
      </c>
      <c r="B93" s="57" t="s">
        <v>342</v>
      </c>
      <c r="C93" s="109" t="s">
        <v>660</v>
      </c>
      <c r="D93" s="88">
        <v>0</v>
      </c>
      <c r="E93" s="33">
        <f t="shared" si="2"/>
        <v>0</v>
      </c>
      <c r="F93" s="84"/>
      <c r="G93" s="85"/>
    </row>
    <row r="94" spans="1:8" x14ac:dyDescent="0.25">
      <c r="A94" s="43" t="s">
        <v>437</v>
      </c>
      <c r="B94" s="57" t="s">
        <v>342</v>
      </c>
      <c r="C94" s="109" t="s">
        <v>566</v>
      </c>
      <c r="D94" s="88">
        <v>0</v>
      </c>
      <c r="E94" s="33">
        <f t="shared" si="2"/>
        <v>0</v>
      </c>
      <c r="F94" s="84"/>
      <c r="G94" s="85"/>
    </row>
    <row r="95" spans="1:8" x14ac:dyDescent="0.25">
      <c r="A95" s="43" t="s">
        <v>438</v>
      </c>
      <c r="B95" s="57" t="s">
        <v>342</v>
      </c>
      <c r="C95" s="109" t="s">
        <v>573</v>
      </c>
      <c r="D95" s="88">
        <v>0</v>
      </c>
      <c r="E95" s="33">
        <f t="shared" si="2"/>
        <v>0</v>
      </c>
      <c r="F95" s="84"/>
      <c r="G95" s="85"/>
    </row>
    <row r="96" spans="1:8" ht="15.75" x14ac:dyDescent="0.25">
      <c r="A96" s="35"/>
      <c r="B96" s="35"/>
      <c r="C96" s="24"/>
      <c r="D96" s="38"/>
      <c r="E96" s="26"/>
      <c r="F96" s="37"/>
      <c r="G96" s="2"/>
      <c r="H96" s="22"/>
    </row>
    <row r="97" spans="1:8" ht="42" customHeight="1" thickBot="1" x14ac:dyDescent="0.3">
      <c r="A97" s="205" t="s">
        <v>521</v>
      </c>
      <c r="B97" s="205"/>
      <c r="C97" s="205"/>
      <c r="D97" s="205"/>
      <c r="E97" s="204">
        <f>SUM(E18:E95)</f>
        <v>0</v>
      </c>
      <c r="F97" s="204"/>
      <c r="G97" s="2"/>
      <c r="H97" s="22"/>
    </row>
    <row r="98" spans="1:8" ht="16.5" thickTop="1" x14ac:dyDescent="0.25">
      <c r="A98" s="22"/>
      <c r="B98" s="22"/>
      <c r="C98" s="22"/>
      <c r="D98" s="58"/>
      <c r="E98" s="59"/>
      <c r="F98" s="22"/>
      <c r="G98" s="22"/>
      <c r="H98" s="22"/>
    </row>
    <row r="99" spans="1:8" ht="15.75" x14ac:dyDescent="0.25">
      <c r="E99" s="82"/>
      <c r="F99" s="13"/>
      <c r="H99" s="22"/>
    </row>
    <row r="100" spans="1:8" ht="15.75" x14ac:dyDescent="0.25">
      <c r="B100" s="191"/>
      <c r="C100" s="191"/>
      <c r="D100" s="191"/>
      <c r="E100" s="82"/>
      <c r="F100" s="13"/>
      <c r="H100" s="22"/>
    </row>
    <row r="101" spans="1:8" ht="15.75" x14ac:dyDescent="0.25">
      <c r="B101" s="192"/>
      <c r="C101" s="193"/>
      <c r="D101" s="193"/>
      <c r="E101" s="82"/>
      <c r="F101" s="194"/>
      <c r="G101" s="195"/>
      <c r="H101" s="22"/>
    </row>
    <row r="102" spans="1:8" ht="15.75" x14ac:dyDescent="0.25">
      <c r="B102" s="60"/>
      <c r="C102" s="2"/>
      <c r="D102" s="61"/>
      <c r="E102" s="82"/>
      <c r="F102" s="83"/>
      <c r="G102" s="2"/>
      <c r="H102" s="22"/>
    </row>
    <row r="103" spans="1:8" ht="15.75" x14ac:dyDescent="0.25">
      <c r="B103" s="22"/>
      <c r="C103" s="2"/>
      <c r="D103" s="62"/>
      <c r="E103" s="82"/>
      <c r="F103" s="13"/>
      <c r="H103" s="22"/>
    </row>
    <row r="104" spans="1:8" ht="15.75" x14ac:dyDescent="0.25">
      <c r="A104" s="14"/>
      <c r="B104" s="22"/>
      <c r="C104" s="22"/>
      <c r="D104" s="58"/>
      <c r="E104" s="59"/>
      <c r="F104" s="22"/>
      <c r="G104" s="22"/>
      <c r="H104" s="22"/>
    </row>
    <row r="105" spans="1:8" ht="15.75" x14ac:dyDescent="0.25">
      <c r="A105" s="22"/>
      <c r="B105" s="22"/>
      <c r="C105" s="22"/>
      <c r="D105" s="58"/>
      <c r="E105" s="59"/>
      <c r="F105" s="22"/>
      <c r="G105" s="22"/>
      <c r="H105" s="22"/>
    </row>
    <row r="106" spans="1:8" ht="15.75" x14ac:dyDescent="0.25">
      <c r="A106" s="22"/>
      <c r="B106" s="22"/>
      <c r="C106" s="22"/>
      <c r="D106" s="58"/>
      <c r="E106" s="59"/>
      <c r="F106" s="22"/>
      <c r="G106" s="22"/>
      <c r="H106" s="22"/>
    </row>
    <row r="107" spans="1:8" ht="15.75" x14ac:dyDescent="0.25">
      <c r="A107" s="22"/>
      <c r="B107" s="22"/>
      <c r="C107" s="22"/>
      <c r="D107" s="58"/>
      <c r="E107" s="59"/>
      <c r="F107" s="22"/>
      <c r="G107" s="22"/>
      <c r="H107" s="22"/>
    </row>
    <row r="108" spans="1:8" ht="15.75" x14ac:dyDescent="0.25">
      <c r="A108" s="22"/>
      <c r="B108" s="22"/>
      <c r="C108" s="22"/>
      <c r="D108" s="58"/>
      <c r="E108" s="59"/>
      <c r="F108" s="22"/>
      <c r="G108" s="22"/>
      <c r="H108" s="22"/>
    </row>
    <row r="109" spans="1:8" ht="15.75" x14ac:dyDescent="0.25">
      <c r="A109" s="22"/>
      <c r="B109" s="22"/>
      <c r="C109" s="22"/>
      <c r="D109" s="58"/>
      <c r="E109" s="59"/>
      <c r="F109" s="22"/>
      <c r="G109" s="22"/>
      <c r="H109" s="22"/>
    </row>
    <row r="110" spans="1:8" ht="15.75" x14ac:dyDescent="0.25">
      <c r="A110" s="22"/>
      <c r="B110" s="22"/>
      <c r="C110" s="22"/>
      <c r="D110" s="58"/>
      <c r="E110" s="59"/>
      <c r="F110" s="22"/>
      <c r="G110" s="22"/>
      <c r="H110" s="22"/>
    </row>
    <row r="111" spans="1:8" ht="15.75" x14ac:dyDescent="0.25">
      <c r="A111" s="22"/>
      <c r="B111" s="22"/>
      <c r="C111" s="22"/>
      <c r="D111" s="58"/>
      <c r="E111" s="59"/>
      <c r="F111" s="22"/>
      <c r="G111" s="22"/>
      <c r="H111" s="22"/>
    </row>
    <row r="112" spans="1:8" ht="15.75" x14ac:dyDescent="0.25">
      <c r="A112" s="22"/>
      <c r="B112" s="22"/>
      <c r="C112" s="22"/>
      <c r="D112" s="58"/>
      <c r="E112" s="59"/>
      <c r="F112" s="22"/>
      <c r="G112" s="22"/>
      <c r="H112" s="22"/>
    </row>
    <row r="113" spans="1:8" ht="15.75" x14ac:dyDescent="0.25">
      <c r="A113" s="22"/>
      <c r="B113" s="22"/>
      <c r="C113" s="22"/>
      <c r="D113" s="58"/>
      <c r="E113" s="59"/>
      <c r="F113" s="22"/>
      <c r="G113" s="22"/>
      <c r="H113" s="22"/>
    </row>
    <row r="114" spans="1:8" ht="15.75" x14ac:dyDescent="0.25">
      <c r="A114" s="22"/>
      <c r="B114" s="22"/>
      <c r="C114" s="22"/>
      <c r="D114" s="58"/>
      <c r="E114" s="59"/>
      <c r="F114" s="22"/>
      <c r="G114" s="22"/>
      <c r="H114" s="22"/>
    </row>
    <row r="115" spans="1:8" ht="15.75" x14ac:dyDescent="0.25">
      <c r="A115" s="22"/>
      <c r="B115" s="22"/>
      <c r="C115" s="22"/>
      <c r="D115" s="58"/>
      <c r="E115" s="59"/>
      <c r="F115" s="22"/>
      <c r="G115" s="22"/>
      <c r="H115" s="22"/>
    </row>
    <row r="116" spans="1:8" ht="15.75" x14ac:dyDescent="0.25">
      <c r="A116" s="22"/>
      <c r="B116" s="22"/>
      <c r="C116" s="22"/>
      <c r="D116" s="58"/>
      <c r="E116" s="59"/>
      <c r="F116" s="22"/>
      <c r="G116" s="22"/>
      <c r="H116" s="22"/>
    </row>
    <row r="117" spans="1:8" ht="15.75" x14ac:dyDescent="0.25">
      <c r="A117" s="22"/>
      <c r="B117" s="22"/>
      <c r="C117" s="22"/>
      <c r="D117" s="58"/>
      <c r="E117" s="59"/>
      <c r="F117" s="22"/>
      <c r="G117" s="22"/>
      <c r="H117" s="22"/>
    </row>
    <row r="118" spans="1:8" ht="15.75" x14ac:dyDescent="0.25">
      <c r="A118" s="22"/>
      <c r="B118" s="22"/>
      <c r="C118" s="22"/>
      <c r="D118" s="58"/>
      <c r="E118" s="59"/>
      <c r="F118" s="22"/>
      <c r="G118" s="22"/>
      <c r="H118" s="22"/>
    </row>
    <row r="119" spans="1:8" ht="15.75" x14ac:dyDescent="0.25">
      <c r="A119" s="22"/>
      <c r="B119" s="22"/>
      <c r="C119" s="22"/>
      <c r="D119" s="58"/>
      <c r="E119" s="59"/>
      <c r="F119" s="22"/>
      <c r="G119" s="22"/>
      <c r="H119" s="22"/>
    </row>
    <row r="120" spans="1:8" ht="15.75" x14ac:dyDescent="0.25">
      <c r="A120" s="22"/>
      <c r="B120" s="22"/>
      <c r="C120" s="22"/>
      <c r="D120" s="58"/>
      <c r="E120" s="59"/>
      <c r="F120" s="22"/>
      <c r="G120" s="22"/>
      <c r="H120" s="22"/>
    </row>
    <row r="121" spans="1:8" ht="15.75" x14ac:dyDescent="0.25">
      <c r="A121" s="22"/>
      <c r="B121" s="22"/>
      <c r="C121" s="22"/>
      <c r="D121" s="58"/>
      <c r="E121" s="59"/>
      <c r="F121" s="22"/>
      <c r="G121" s="22"/>
      <c r="H121" s="22"/>
    </row>
    <row r="122" spans="1:8" ht="15.75" x14ac:dyDescent="0.25">
      <c r="A122" s="22"/>
      <c r="B122" s="22"/>
      <c r="C122" s="22"/>
      <c r="D122" s="58"/>
      <c r="E122" s="59"/>
      <c r="F122" s="22"/>
      <c r="G122" s="22"/>
      <c r="H122" s="22"/>
    </row>
    <row r="123" spans="1:8" ht="15.75" x14ac:dyDescent="0.25">
      <c r="A123" s="22"/>
      <c r="B123" s="22"/>
      <c r="C123" s="22"/>
      <c r="D123" s="58"/>
      <c r="E123" s="59"/>
      <c r="F123" s="22"/>
      <c r="G123" s="22"/>
      <c r="H123" s="22"/>
    </row>
    <row r="124" spans="1:8" ht="15.75" x14ac:dyDescent="0.25">
      <c r="A124" s="22"/>
      <c r="B124" s="22"/>
      <c r="C124" s="22"/>
      <c r="D124" s="58"/>
      <c r="E124" s="59"/>
      <c r="F124" s="22"/>
      <c r="G124" s="22"/>
      <c r="H124" s="22"/>
    </row>
    <row r="125" spans="1:8" ht="15.75" x14ac:dyDescent="0.25">
      <c r="A125" s="22"/>
      <c r="B125" s="22"/>
      <c r="C125" s="22"/>
      <c r="D125" s="58"/>
      <c r="E125" s="59"/>
      <c r="F125" s="22"/>
      <c r="G125" s="22"/>
      <c r="H125" s="22"/>
    </row>
    <row r="126" spans="1:8" ht="15.75" x14ac:dyDescent="0.25">
      <c r="A126" s="22"/>
      <c r="B126" s="22"/>
      <c r="C126" s="22"/>
      <c r="D126" s="58"/>
      <c r="E126" s="59"/>
      <c r="F126" s="22"/>
      <c r="G126" s="22"/>
      <c r="H126" s="22"/>
    </row>
    <row r="127" spans="1:8" ht="15.75" x14ac:dyDescent="0.25">
      <c r="A127" s="22"/>
      <c r="B127" s="22"/>
      <c r="C127" s="22"/>
      <c r="D127" s="58"/>
      <c r="E127" s="59"/>
      <c r="F127" s="22"/>
      <c r="G127" s="22"/>
      <c r="H127" s="22"/>
    </row>
    <row r="128" spans="1:8" ht="15.75" x14ac:dyDescent="0.25">
      <c r="A128" s="22"/>
      <c r="B128" s="22"/>
      <c r="C128" s="22"/>
      <c r="D128" s="58"/>
      <c r="E128" s="59"/>
      <c r="F128" s="22"/>
      <c r="G128" s="22"/>
      <c r="H128" s="22"/>
    </row>
    <row r="129" spans="1:8" ht="15.75" x14ac:dyDescent="0.25">
      <c r="A129" s="22"/>
      <c r="B129" s="22"/>
      <c r="C129" s="22"/>
      <c r="D129" s="58"/>
      <c r="E129" s="59"/>
      <c r="F129" s="22"/>
      <c r="G129" s="22"/>
      <c r="H129" s="22"/>
    </row>
    <row r="130" spans="1:8" ht="15.75" x14ac:dyDescent="0.25">
      <c r="A130" s="22"/>
      <c r="B130" s="22"/>
      <c r="C130" s="22"/>
      <c r="D130" s="58"/>
      <c r="E130" s="59"/>
      <c r="F130" s="22"/>
      <c r="G130" s="22"/>
      <c r="H130" s="22"/>
    </row>
    <row r="131" spans="1:8" ht="15.75" x14ac:dyDescent="0.25">
      <c r="A131" s="22"/>
      <c r="B131" s="22"/>
      <c r="C131" s="22"/>
      <c r="D131" s="58"/>
      <c r="E131" s="59"/>
      <c r="F131" s="22"/>
      <c r="G131" s="22"/>
      <c r="H131" s="22"/>
    </row>
    <row r="132" spans="1:8" ht="15.75" x14ac:dyDescent="0.25">
      <c r="A132" s="22"/>
      <c r="B132" s="22"/>
      <c r="C132" s="22"/>
      <c r="D132" s="58"/>
      <c r="E132" s="59"/>
      <c r="F132" s="22"/>
      <c r="G132" s="22"/>
      <c r="H132" s="22"/>
    </row>
    <row r="133" spans="1:8" ht="15.75" x14ac:dyDescent="0.25">
      <c r="A133" s="22"/>
      <c r="B133" s="22"/>
      <c r="C133" s="22"/>
      <c r="D133" s="58"/>
      <c r="E133" s="59"/>
      <c r="F133" s="22"/>
      <c r="G133" s="22"/>
      <c r="H133" s="22"/>
    </row>
    <row r="134" spans="1:8" ht="15.75" x14ac:dyDescent="0.25">
      <c r="A134" s="22"/>
      <c r="B134" s="22"/>
      <c r="C134" s="22"/>
      <c r="D134" s="58"/>
      <c r="E134" s="59"/>
      <c r="F134" s="22"/>
      <c r="G134" s="22"/>
      <c r="H134" s="22"/>
    </row>
    <row r="135" spans="1:8" ht="15.75" x14ac:dyDescent="0.25">
      <c r="A135" s="22"/>
      <c r="B135" s="22"/>
      <c r="C135" s="22"/>
      <c r="D135" s="58"/>
      <c r="E135" s="59"/>
      <c r="F135" s="22"/>
      <c r="G135" s="22"/>
      <c r="H135" s="22"/>
    </row>
    <row r="136" spans="1:8" ht="15.75" x14ac:dyDescent="0.25">
      <c r="A136" s="22"/>
      <c r="B136" s="22"/>
      <c r="C136" s="22"/>
      <c r="D136" s="58"/>
      <c r="E136" s="59"/>
      <c r="F136" s="22"/>
      <c r="G136" s="22"/>
      <c r="H136" s="22"/>
    </row>
    <row r="137" spans="1:8" ht="15.75" x14ac:dyDescent="0.25">
      <c r="A137" s="22"/>
      <c r="B137" s="22"/>
      <c r="C137" s="22"/>
      <c r="D137" s="58"/>
      <c r="E137" s="59"/>
      <c r="F137" s="22"/>
      <c r="G137" s="22"/>
      <c r="H137" s="22"/>
    </row>
    <row r="138" spans="1:8" ht="15.75" x14ac:dyDescent="0.25">
      <c r="A138" s="22"/>
      <c r="B138" s="22"/>
      <c r="C138" s="22"/>
      <c r="D138" s="58"/>
      <c r="E138" s="59"/>
      <c r="F138" s="22"/>
      <c r="G138" s="22"/>
      <c r="H138" s="22"/>
    </row>
    <row r="139" spans="1:8" ht="15.75" x14ac:dyDescent="0.25">
      <c r="A139" s="22"/>
      <c r="B139" s="22"/>
      <c r="C139" s="22"/>
      <c r="D139" s="58"/>
      <c r="E139" s="59"/>
      <c r="F139" s="22"/>
      <c r="G139" s="22"/>
      <c r="H139" s="22"/>
    </row>
    <row r="140" spans="1:8" ht="15.75" x14ac:dyDescent="0.25">
      <c r="A140" s="22"/>
      <c r="B140" s="22"/>
      <c r="C140" s="22"/>
      <c r="D140" s="58"/>
      <c r="E140" s="59"/>
      <c r="F140" s="22"/>
      <c r="G140" s="22"/>
      <c r="H140" s="22"/>
    </row>
    <row r="141" spans="1:8" ht="15.75" x14ac:dyDescent="0.25">
      <c r="A141" s="22"/>
      <c r="B141" s="22"/>
      <c r="C141" s="22"/>
      <c r="D141" s="58"/>
      <c r="E141" s="59"/>
      <c r="F141" s="22"/>
      <c r="G141" s="22"/>
      <c r="H141" s="22"/>
    </row>
    <row r="142" spans="1:8" ht="15.75" x14ac:dyDescent="0.25">
      <c r="A142" s="22"/>
      <c r="B142" s="22"/>
      <c r="C142" s="22"/>
      <c r="D142" s="58"/>
      <c r="E142" s="59"/>
      <c r="F142" s="22"/>
      <c r="G142" s="22"/>
      <c r="H142" s="22"/>
    </row>
    <row r="143" spans="1:8" ht="15.75" x14ac:dyDescent="0.25">
      <c r="A143" s="22"/>
      <c r="B143" s="22"/>
      <c r="C143" s="22"/>
      <c r="D143" s="58"/>
      <c r="E143" s="59"/>
      <c r="F143" s="22"/>
      <c r="G143" s="22"/>
      <c r="H143" s="22"/>
    </row>
    <row r="144" spans="1:8" ht="15.75" x14ac:dyDescent="0.25">
      <c r="A144" s="22"/>
      <c r="B144" s="22"/>
      <c r="C144" s="22"/>
      <c r="D144" s="58"/>
      <c r="E144" s="59"/>
      <c r="F144" s="22"/>
      <c r="G144" s="22"/>
      <c r="H144" s="22"/>
    </row>
    <row r="145" spans="1:8" ht="15.75" x14ac:dyDescent="0.25">
      <c r="A145" s="22"/>
      <c r="B145" s="22"/>
      <c r="C145" s="22"/>
      <c r="D145" s="58"/>
      <c r="E145" s="59"/>
      <c r="F145" s="22"/>
      <c r="G145" s="22"/>
      <c r="H145" s="22"/>
    </row>
    <row r="146" spans="1:8" ht="15.75" x14ac:dyDescent="0.25">
      <c r="A146" s="22"/>
      <c r="B146" s="22"/>
      <c r="C146" s="22"/>
      <c r="D146" s="58"/>
      <c r="E146" s="59"/>
      <c r="F146" s="22"/>
      <c r="G146" s="22"/>
      <c r="H146" s="22"/>
    </row>
    <row r="147" spans="1:8" ht="15.75" x14ac:dyDescent="0.25">
      <c r="A147" s="22"/>
      <c r="B147" s="22"/>
      <c r="C147" s="22"/>
      <c r="D147" s="58"/>
      <c r="E147" s="59"/>
      <c r="F147" s="22"/>
      <c r="G147" s="22"/>
      <c r="H147" s="22"/>
    </row>
    <row r="148" spans="1:8" ht="15.75" x14ac:dyDescent="0.25">
      <c r="A148" s="22"/>
      <c r="B148" s="22"/>
      <c r="C148" s="22"/>
      <c r="D148" s="58"/>
      <c r="E148" s="59"/>
      <c r="F148" s="22"/>
      <c r="G148" s="22"/>
      <c r="H148" s="22"/>
    </row>
    <row r="149" spans="1:8" ht="15.75" x14ac:dyDescent="0.25">
      <c r="A149" s="22"/>
      <c r="B149" s="22"/>
      <c r="C149" s="22"/>
      <c r="D149" s="58"/>
      <c r="E149" s="59"/>
      <c r="F149" s="22"/>
      <c r="G149" s="22"/>
      <c r="H149" s="22"/>
    </row>
    <row r="150" spans="1:8" ht="15.75" x14ac:dyDescent="0.25">
      <c r="A150" s="22"/>
      <c r="B150" s="22"/>
      <c r="C150" s="22"/>
      <c r="D150" s="58"/>
      <c r="E150" s="59"/>
      <c r="F150" s="22"/>
      <c r="G150" s="22"/>
      <c r="H150" s="22"/>
    </row>
    <row r="151" spans="1:8" ht="15.75" x14ac:dyDescent="0.25">
      <c r="A151" s="22"/>
      <c r="B151" s="22"/>
      <c r="C151" s="22"/>
      <c r="D151" s="58"/>
      <c r="E151" s="59"/>
      <c r="F151" s="22"/>
      <c r="G151" s="22"/>
      <c r="H151" s="22"/>
    </row>
    <row r="152" spans="1:8" ht="15.75" x14ac:dyDescent="0.25">
      <c r="A152" s="22"/>
      <c r="B152" s="22"/>
      <c r="C152" s="22"/>
      <c r="D152" s="58"/>
      <c r="E152" s="59"/>
      <c r="F152" s="22"/>
      <c r="G152" s="22"/>
      <c r="H152" s="22"/>
    </row>
    <row r="153" spans="1:8" ht="15.75" x14ac:dyDescent="0.25">
      <c r="A153" s="22"/>
      <c r="B153" s="22"/>
      <c r="C153" s="22"/>
      <c r="D153" s="58"/>
      <c r="E153" s="59"/>
      <c r="F153" s="22"/>
      <c r="G153" s="22"/>
      <c r="H153" s="22"/>
    </row>
    <row r="154" spans="1:8" ht="15.75" x14ac:dyDescent="0.25">
      <c r="A154" s="22"/>
      <c r="B154" s="22"/>
      <c r="C154" s="22"/>
      <c r="D154" s="58"/>
      <c r="E154" s="59"/>
      <c r="F154" s="22"/>
      <c r="G154" s="22"/>
      <c r="H154" s="22"/>
    </row>
    <row r="155" spans="1:8" ht="15.75" x14ac:dyDescent="0.25">
      <c r="A155" s="22"/>
      <c r="B155" s="22"/>
      <c r="C155" s="22"/>
      <c r="D155" s="58"/>
      <c r="E155" s="59"/>
      <c r="F155" s="22"/>
      <c r="G155" s="22"/>
      <c r="H155" s="22"/>
    </row>
    <row r="156" spans="1:8" ht="15.75" x14ac:dyDescent="0.25">
      <c r="A156" s="22"/>
      <c r="B156" s="22"/>
      <c r="C156" s="22"/>
      <c r="D156" s="58"/>
      <c r="E156" s="59"/>
      <c r="F156" s="22"/>
      <c r="G156" s="22"/>
      <c r="H156" s="22"/>
    </row>
    <row r="157" spans="1:8" ht="15.75" x14ac:dyDescent="0.25">
      <c r="A157" s="22"/>
      <c r="B157" s="22"/>
      <c r="C157" s="22"/>
      <c r="D157" s="58"/>
      <c r="E157" s="59"/>
      <c r="F157" s="22"/>
      <c r="G157" s="22"/>
      <c r="H157" s="22"/>
    </row>
    <row r="158" spans="1:8" ht="15.75" x14ac:dyDescent="0.25">
      <c r="A158" s="22"/>
      <c r="B158" s="22"/>
      <c r="C158" s="22"/>
      <c r="D158" s="58"/>
      <c r="E158" s="59"/>
      <c r="F158" s="22"/>
      <c r="G158" s="22"/>
      <c r="H158" s="22"/>
    </row>
    <row r="159" spans="1:8" ht="15.75" x14ac:dyDescent="0.25">
      <c r="A159" s="22"/>
      <c r="B159" s="22"/>
      <c r="C159" s="22"/>
      <c r="D159" s="58"/>
      <c r="E159" s="59"/>
      <c r="F159" s="22"/>
      <c r="G159" s="22"/>
      <c r="H159" s="22"/>
    </row>
    <row r="160" spans="1:8" ht="15.75" x14ac:dyDescent="0.25">
      <c r="A160" s="22"/>
      <c r="B160" s="22"/>
      <c r="C160" s="22"/>
      <c r="D160" s="58"/>
      <c r="E160" s="59"/>
      <c r="F160" s="22"/>
      <c r="G160" s="22"/>
      <c r="H160" s="22"/>
    </row>
    <row r="161" spans="1:8" ht="15.75" x14ac:dyDescent="0.25">
      <c r="A161" s="22"/>
      <c r="B161" s="22"/>
      <c r="C161" s="22"/>
      <c r="D161" s="58"/>
      <c r="E161" s="59"/>
      <c r="F161" s="22"/>
      <c r="G161" s="22"/>
      <c r="H161" s="22"/>
    </row>
    <row r="162" spans="1:8" ht="15.75" x14ac:dyDescent="0.25">
      <c r="A162" s="22"/>
      <c r="B162" s="22"/>
      <c r="C162" s="22"/>
      <c r="D162" s="58"/>
      <c r="E162" s="59"/>
      <c r="F162" s="22"/>
      <c r="G162" s="22"/>
      <c r="H162" s="22"/>
    </row>
    <row r="163" spans="1:8" ht="15.75" x14ac:dyDescent="0.25">
      <c r="A163" s="22"/>
      <c r="B163" s="22"/>
      <c r="C163" s="22"/>
      <c r="D163" s="58"/>
      <c r="E163" s="59"/>
      <c r="F163" s="22"/>
      <c r="G163" s="22"/>
      <c r="H163" s="22"/>
    </row>
    <row r="164" spans="1:8" ht="15.75" x14ac:dyDescent="0.25">
      <c r="A164" s="22"/>
      <c r="B164" s="22"/>
      <c r="C164" s="22"/>
      <c r="D164" s="58"/>
      <c r="E164" s="59"/>
      <c r="F164" s="22"/>
      <c r="G164" s="22"/>
      <c r="H164" s="22"/>
    </row>
    <row r="165" spans="1:8" ht="15.75" x14ac:dyDescent="0.25">
      <c r="A165" s="22"/>
      <c r="B165" s="22"/>
      <c r="C165" s="22"/>
      <c r="D165" s="58"/>
      <c r="E165" s="59"/>
      <c r="F165" s="22"/>
      <c r="G165" s="22"/>
      <c r="H165" s="22"/>
    </row>
    <row r="166" spans="1:8" ht="15.75" x14ac:dyDescent="0.25">
      <c r="A166" s="22"/>
      <c r="B166" s="22"/>
      <c r="C166" s="22"/>
      <c r="D166" s="58"/>
      <c r="E166" s="59"/>
      <c r="F166" s="22"/>
      <c r="G166" s="22"/>
      <c r="H166" s="22"/>
    </row>
    <row r="167" spans="1:8" ht="15.75" x14ac:dyDescent="0.25">
      <c r="A167" s="22"/>
      <c r="B167" s="22"/>
      <c r="C167" s="22"/>
      <c r="D167" s="58"/>
      <c r="E167" s="59"/>
      <c r="F167" s="22"/>
      <c r="G167" s="22"/>
      <c r="H167" s="22"/>
    </row>
    <row r="168" spans="1:8" ht="15.75" x14ac:dyDescent="0.25">
      <c r="A168" s="22"/>
      <c r="B168" s="22"/>
      <c r="C168" s="22"/>
      <c r="D168" s="58"/>
      <c r="E168" s="59"/>
      <c r="F168" s="22"/>
      <c r="G168" s="22"/>
      <c r="H168" s="22"/>
    </row>
    <row r="169" spans="1:8" ht="15.75" x14ac:dyDescent="0.25">
      <c r="A169" s="22"/>
      <c r="B169" s="22"/>
      <c r="C169" s="22"/>
      <c r="D169" s="58"/>
      <c r="E169" s="59"/>
      <c r="F169" s="22"/>
      <c r="G169" s="22"/>
      <c r="H169" s="22"/>
    </row>
    <row r="170" spans="1:8" ht="15.75" x14ac:dyDescent="0.25">
      <c r="A170" s="22"/>
      <c r="B170" s="22"/>
      <c r="C170" s="22"/>
      <c r="D170" s="58"/>
      <c r="E170" s="59"/>
      <c r="F170" s="22"/>
      <c r="G170" s="22"/>
      <c r="H170" s="22"/>
    </row>
    <row r="171" spans="1:8" ht="15.75" x14ac:dyDescent="0.25">
      <c r="A171" s="22"/>
      <c r="B171" s="22"/>
      <c r="C171" s="22"/>
      <c r="D171" s="58"/>
      <c r="E171" s="59"/>
      <c r="F171" s="22"/>
      <c r="G171" s="22"/>
      <c r="H171" s="22"/>
    </row>
    <row r="172" spans="1:8" ht="15.75" x14ac:dyDescent="0.25">
      <c r="A172" s="22"/>
      <c r="B172" s="22"/>
      <c r="C172" s="22"/>
      <c r="D172" s="58"/>
      <c r="E172" s="59"/>
      <c r="F172" s="22"/>
      <c r="G172" s="22"/>
      <c r="H172" s="22"/>
    </row>
    <row r="173" spans="1:8" ht="15.75" x14ac:dyDescent="0.25">
      <c r="A173" s="22"/>
      <c r="B173" s="22"/>
      <c r="C173" s="22"/>
      <c r="D173" s="58"/>
      <c r="E173" s="59"/>
      <c r="F173" s="22"/>
      <c r="G173" s="22"/>
      <c r="H173" s="22"/>
    </row>
    <row r="174" spans="1:8" ht="15.75" x14ac:dyDescent="0.25">
      <c r="A174" s="22"/>
      <c r="B174" s="22"/>
      <c r="C174" s="22"/>
      <c r="D174" s="58"/>
      <c r="E174" s="59"/>
      <c r="F174" s="22"/>
      <c r="G174" s="22"/>
      <c r="H174" s="22"/>
    </row>
    <row r="175" spans="1:8" ht="15.75" x14ac:dyDescent="0.25">
      <c r="A175" s="22"/>
      <c r="B175" s="22"/>
      <c r="C175" s="22"/>
      <c r="D175" s="58"/>
      <c r="E175" s="59"/>
      <c r="F175" s="22"/>
      <c r="G175" s="22"/>
      <c r="H175" s="22"/>
    </row>
    <row r="176" spans="1:8" ht="15.75" x14ac:dyDescent="0.25">
      <c r="A176" s="22"/>
      <c r="B176" s="22"/>
      <c r="C176" s="22"/>
      <c r="D176" s="58"/>
      <c r="E176" s="59"/>
      <c r="F176" s="22"/>
      <c r="G176" s="22"/>
      <c r="H176" s="22"/>
    </row>
    <row r="177" spans="1:8" ht="15.75" x14ac:dyDescent="0.25">
      <c r="A177" s="22"/>
      <c r="B177" s="22"/>
      <c r="C177" s="22"/>
      <c r="D177" s="58"/>
      <c r="E177" s="59"/>
      <c r="F177" s="22"/>
      <c r="G177" s="22"/>
      <c r="H177" s="22"/>
    </row>
    <row r="178" spans="1:8" ht="15.75" x14ac:dyDescent="0.25">
      <c r="A178" s="22"/>
      <c r="B178" s="22"/>
      <c r="C178" s="22"/>
      <c r="D178" s="58"/>
      <c r="E178" s="59"/>
      <c r="F178" s="22"/>
      <c r="G178" s="22"/>
      <c r="H178" s="22"/>
    </row>
    <row r="179" spans="1:8" ht="15.75" x14ac:dyDescent="0.25">
      <c r="A179" s="22"/>
      <c r="B179" s="22"/>
      <c r="C179" s="22"/>
      <c r="D179" s="58"/>
      <c r="E179" s="59"/>
      <c r="F179" s="22"/>
      <c r="G179" s="22"/>
      <c r="H179" s="22"/>
    </row>
    <row r="180" spans="1:8" ht="15.75" x14ac:dyDescent="0.25">
      <c r="A180" s="22"/>
      <c r="B180" s="22"/>
      <c r="C180" s="22"/>
      <c r="D180" s="58"/>
      <c r="E180" s="59"/>
      <c r="F180" s="22"/>
      <c r="G180" s="22"/>
      <c r="H180" s="22"/>
    </row>
    <row r="181" spans="1:8" ht="15.75" x14ac:dyDescent="0.25">
      <c r="A181" s="22"/>
      <c r="B181" s="22"/>
      <c r="C181" s="22"/>
      <c r="D181" s="58"/>
      <c r="E181" s="59"/>
      <c r="F181" s="22"/>
      <c r="G181" s="22"/>
      <c r="H181" s="22"/>
    </row>
    <row r="182" spans="1:8" ht="15.75" x14ac:dyDescent="0.25">
      <c r="A182" s="22"/>
      <c r="B182" s="22"/>
      <c r="C182" s="22"/>
      <c r="D182" s="58"/>
      <c r="E182" s="59"/>
      <c r="F182" s="22"/>
      <c r="G182" s="22"/>
      <c r="H182" s="22"/>
    </row>
    <row r="183" spans="1:8" ht="15.75" x14ac:dyDescent="0.25">
      <c r="A183" s="22"/>
      <c r="B183" s="22"/>
      <c r="C183" s="22"/>
      <c r="D183" s="58"/>
      <c r="E183" s="59"/>
      <c r="F183" s="22"/>
      <c r="G183" s="22"/>
      <c r="H183" s="22"/>
    </row>
    <row r="184" spans="1:8" ht="15.75" x14ac:dyDescent="0.25">
      <c r="A184" s="22"/>
      <c r="B184" s="22"/>
      <c r="C184" s="22"/>
      <c r="D184" s="58"/>
      <c r="E184" s="59"/>
      <c r="F184" s="22"/>
      <c r="G184" s="22"/>
      <c r="H184" s="22"/>
    </row>
    <row r="185" spans="1:8" ht="15.75" x14ac:dyDescent="0.25">
      <c r="A185" s="22"/>
      <c r="B185" s="22"/>
      <c r="C185" s="22"/>
      <c r="D185" s="58"/>
      <c r="E185" s="59"/>
      <c r="F185" s="22"/>
      <c r="G185" s="22"/>
      <c r="H185" s="22"/>
    </row>
    <row r="186" spans="1:8" ht="15.75" x14ac:dyDescent="0.25">
      <c r="A186" s="22"/>
      <c r="B186" s="22"/>
      <c r="C186" s="22"/>
      <c r="D186" s="58"/>
      <c r="E186" s="59"/>
      <c r="F186" s="22"/>
      <c r="G186" s="22"/>
      <c r="H186" s="22"/>
    </row>
    <row r="187" spans="1:8" ht="15.75" x14ac:dyDescent="0.25">
      <c r="A187" s="22"/>
      <c r="B187" s="22"/>
      <c r="C187" s="22"/>
      <c r="D187" s="58"/>
      <c r="E187" s="59"/>
      <c r="F187" s="22"/>
      <c r="G187" s="22"/>
      <c r="H187" s="22"/>
    </row>
    <row r="188" spans="1:8" ht="15.75" x14ac:dyDescent="0.25">
      <c r="A188" s="22"/>
      <c r="B188" s="22"/>
      <c r="C188" s="22"/>
      <c r="D188" s="58"/>
      <c r="E188" s="59"/>
      <c r="F188" s="22"/>
      <c r="G188" s="22"/>
      <c r="H188" s="22"/>
    </row>
    <row r="189" spans="1:8" ht="15.75" x14ac:dyDescent="0.25">
      <c r="A189" s="22"/>
      <c r="B189" s="22"/>
      <c r="C189" s="22"/>
      <c r="D189" s="58"/>
      <c r="E189" s="59"/>
      <c r="F189" s="22"/>
      <c r="G189" s="22"/>
      <c r="H189" s="22"/>
    </row>
    <row r="190" spans="1:8" ht="15.75" x14ac:dyDescent="0.25">
      <c r="A190" s="22"/>
      <c r="B190" s="22"/>
      <c r="C190" s="22"/>
      <c r="D190" s="58"/>
      <c r="E190" s="59"/>
      <c r="F190" s="22"/>
      <c r="G190" s="22"/>
      <c r="H190" s="22"/>
    </row>
    <row r="191" spans="1:8" ht="15.75" x14ac:dyDescent="0.25">
      <c r="A191" s="22"/>
      <c r="B191" s="22"/>
      <c r="C191" s="22"/>
      <c r="D191" s="58"/>
      <c r="E191" s="59"/>
      <c r="F191" s="22"/>
      <c r="G191" s="22"/>
      <c r="H191" s="22"/>
    </row>
    <row r="192" spans="1:8" ht="15.75" x14ac:dyDescent="0.25">
      <c r="A192" s="22"/>
      <c r="B192" s="22"/>
      <c r="C192" s="22"/>
      <c r="D192" s="58"/>
      <c r="E192" s="59"/>
      <c r="F192" s="22"/>
      <c r="G192" s="22"/>
      <c r="H192" s="22"/>
    </row>
    <row r="193" spans="1:8" ht="15.75" x14ac:dyDescent="0.25">
      <c r="A193" s="22"/>
      <c r="B193" s="22"/>
      <c r="C193" s="22"/>
      <c r="D193" s="58"/>
      <c r="E193" s="59"/>
      <c r="F193" s="22"/>
      <c r="G193" s="22"/>
      <c r="H193" s="22"/>
    </row>
    <row r="194" spans="1:8" ht="15.75" x14ac:dyDescent="0.25">
      <c r="A194" s="22"/>
      <c r="B194" s="22"/>
      <c r="C194" s="22"/>
      <c r="D194" s="58"/>
      <c r="E194" s="59"/>
      <c r="F194" s="22"/>
      <c r="G194" s="22"/>
      <c r="H194" s="22"/>
    </row>
    <row r="195" spans="1:8" ht="15.75" x14ac:dyDescent="0.25">
      <c r="A195" s="22"/>
      <c r="B195" s="22"/>
      <c r="C195" s="22"/>
      <c r="D195" s="58"/>
      <c r="E195" s="59"/>
      <c r="F195" s="22"/>
      <c r="G195" s="22"/>
      <c r="H195" s="22"/>
    </row>
    <row r="196" spans="1:8" ht="15.75" x14ac:dyDescent="0.25">
      <c r="A196" s="22"/>
      <c r="B196" s="22"/>
      <c r="C196" s="22"/>
      <c r="D196" s="58"/>
      <c r="E196" s="59"/>
      <c r="F196" s="22"/>
      <c r="G196" s="22"/>
      <c r="H196" s="22"/>
    </row>
    <row r="197" spans="1:8" ht="15.75" x14ac:dyDescent="0.25">
      <c r="A197" s="22"/>
      <c r="B197" s="22"/>
      <c r="C197" s="22"/>
      <c r="D197" s="58"/>
      <c r="E197" s="59"/>
      <c r="F197" s="22"/>
      <c r="G197" s="22"/>
      <c r="H197" s="22"/>
    </row>
    <row r="198" spans="1:8" ht="15.75" x14ac:dyDescent="0.25">
      <c r="A198" s="22"/>
      <c r="B198" s="22"/>
      <c r="C198" s="22"/>
      <c r="D198" s="58"/>
      <c r="E198" s="59"/>
      <c r="F198" s="22"/>
      <c r="G198" s="22"/>
      <c r="H198" s="22"/>
    </row>
    <row r="199" spans="1:8" ht="15.75" x14ac:dyDescent="0.25">
      <c r="A199" s="22"/>
      <c r="B199" s="22"/>
      <c r="C199" s="22"/>
      <c r="D199" s="58"/>
      <c r="E199" s="59"/>
      <c r="F199" s="22"/>
      <c r="G199" s="22"/>
      <c r="H199" s="22"/>
    </row>
    <row r="200" spans="1:8" ht="15.75" x14ac:dyDescent="0.25">
      <c r="A200" s="22"/>
      <c r="B200" s="22"/>
      <c r="C200" s="22"/>
      <c r="D200" s="58"/>
      <c r="E200" s="59"/>
      <c r="F200" s="22"/>
      <c r="G200" s="22"/>
      <c r="H200" s="22"/>
    </row>
    <row r="201" spans="1:8" ht="15.75" x14ac:dyDescent="0.25">
      <c r="A201" s="22"/>
      <c r="B201" s="22"/>
      <c r="C201" s="22"/>
      <c r="D201" s="58"/>
      <c r="E201" s="59"/>
      <c r="F201" s="22"/>
      <c r="G201" s="22"/>
      <c r="H201" s="22"/>
    </row>
    <row r="202" spans="1:8" ht="15.75" x14ac:dyDescent="0.25">
      <c r="A202" s="22"/>
      <c r="B202" s="22"/>
      <c r="C202" s="22"/>
      <c r="D202" s="58"/>
      <c r="E202" s="59"/>
      <c r="F202" s="22"/>
      <c r="G202" s="22"/>
      <c r="H202" s="22"/>
    </row>
    <row r="203" spans="1:8" ht="15.75" x14ac:dyDescent="0.25">
      <c r="A203" s="22"/>
      <c r="B203" s="22"/>
      <c r="C203" s="22"/>
      <c r="D203" s="58"/>
      <c r="E203" s="59"/>
      <c r="F203" s="22"/>
      <c r="G203" s="22"/>
      <c r="H203" s="22"/>
    </row>
    <row r="204" spans="1:8" ht="15.75" x14ac:dyDescent="0.25">
      <c r="A204" s="22"/>
      <c r="B204" s="22"/>
      <c r="C204" s="22"/>
      <c r="D204" s="58"/>
      <c r="E204" s="59"/>
      <c r="F204" s="22"/>
      <c r="G204" s="22"/>
      <c r="H204" s="22"/>
    </row>
    <row r="205" spans="1:8" ht="15.75" x14ac:dyDescent="0.25">
      <c r="A205" s="22"/>
      <c r="B205" s="22"/>
      <c r="C205" s="22"/>
      <c r="D205" s="58"/>
      <c r="E205" s="59"/>
      <c r="F205" s="22"/>
      <c r="G205" s="22"/>
      <c r="H205" s="22"/>
    </row>
    <row r="206" spans="1:8" ht="15.75" x14ac:dyDescent="0.25">
      <c r="A206" s="22"/>
      <c r="B206" s="22"/>
      <c r="C206" s="22"/>
      <c r="D206" s="58"/>
      <c r="E206" s="59"/>
      <c r="F206" s="22"/>
      <c r="G206" s="22"/>
      <c r="H206" s="22"/>
    </row>
    <row r="207" spans="1:8" ht="15.75" x14ac:dyDescent="0.25">
      <c r="A207" s="22"/>
      <c r="B207" s="22"/>
      <c r="C207" s="22"/>
      <c r="D207" s="58"/>
      <c r="E207" s="59"/>
      <c r="F207" s="22"/>
      <c r="G207" s="22"/>
      <c r="H207" s="22"/>
    </row>
    <row r="208" spans="1:8" ht="15.75" x14ac:dyDescent="0.25">
      <c r="A208" s="22"/>
      <c r="B208" s="22"/>
      <c r="C208" s="22"/>
      <c r="D208" s="58"/>
      <c r="E208" s="59"/>
      <c r="F208" s="22"/>
      <c r="G208" s="22"/>
      <c r="H208" s="22"/>
    </row>
    <row r="209" spans="1:8" ht="15.75" x14ac:dyDescent="0.25">
      <c r="A209" s="22"/>
      <c r="B209" s="22"/>
      <c r="C209" s="22"/>
      <c r="D209" s="58"/>
      <c r="E209" s="59"/>
      <c r="F209" s="22"/>
      <c r="G209" s="22"/>
      <c r="H209" s="22"/>
    </row>
    <row r="210" spans="1:8" ht="15.75" x14ac:dyDescent="0.25">
      <c r="A210" s="22"/>
      <c r="B210" s="22"/>
      <c r="C210" s="22"/>
      <c r="D210" s="58"/>
      <c r="E210" s="59"/>
      <c r="F210" s="22"/>
      <c r="G210" s="22"/>
      <c r="H210" s="22"/>
    </row>
    <row r="211" spans="1:8" ht="15.75" x14ac:dyDescent="0.25">
      <c r="A211" s="22"/>
      <c r="B211" s="22"/>
      <c r="C211" s="22"/>
      <c r="D211" s="58"/>
      <c r="E211" s="59"/>
      <c r="F211" s="22"/>
      <c r="G211" s="22"/>
      <c r="H211" s="22"/>
    </row>
    <row r="212" spans="1:8" ht="15.75" x14ac:dyDescent="0.25">
      <c r="A212" s="22"/>
      <c r="B212" s="22"/>
      <c r="C212" s="22"/>
      <c r="D212" s="58"/>
      <c r="E212" s="59"/>
      <c r="F212" s="22"/>
      <c r="G212" s="22"/>
      <c r="H212" s="22"/>
    </row>
    <row r="213" spans="1:8" ht="15.75" x14ac:dyDescent="0.25">
      <c r="A213" s="22"/>
      <c r="B213" s="22"/>
      <c r="C213" s="22"/>
      <c r="D213" s="58"/>
      <c r="E213" s="59"/>
      <c r="F213" s="22"/>
      <c r="G213" s="22"/>
      <c r="H213" s="22"/>
    </row>
    <row r="214" spans="1:8" ht="15.75" x14ac:dyDescent="0.25">
      <c r="A214" s="22"/>
      <c r="B214" s="22"/>
      <c r="C214" s="22"/>
      <c r="D214" s="58"/>
      <c r="E214" s="59"/>
      <c r="F214" s="22"/>
      <c r="G214" s="22"/>
      <c r="H214" s="22"/>
    </row>
    <row r="215" spans="1:8" ht="15.75" x14ac:dyDescent="0.25">
      <c r="A215" s="22"/>
      <c r="B215" s="22"/>
      <c r="C215" s="22"/>
      <c r="D215" s="58"/>
      <c r="E215" s="59"/>
      <c r="F215" s="22"/>
      <c r="G215" s="22"/>
      <c r="H215" s="22"/>
    </row>
    <row r="216" spans="1:8" ht="15.75" x14ac:dyDescent="0.25">
      <c r="A216" s="22"/>
      <c r="B216" s="22"/>
      <c r="C216" s="22"/>
      <c r="D216" s="58"/>
      <c r="E216" s="59"/>
      <c r="F216" s="22"/>
      <c r="G216" s="22"/>
      <c r="H216" s="22"/>
    </row>
    <row r="217" spans="1:8" ht="15.75" x14ac:dyDescent="0.25">
      <c r="A217" s="22"/>
      <c r="B217" s="22"/>
      <c r="C217" s="22"/>
      <c r="D217" s="58"/>
      <c r="E217" s="59"/>
      <c r="F217" s="22"/>
      <c r="G217" s="22"/>
      <c r="H217" s="22"/>
    </row>
    <row r="218" spans="1:8" ht="15.75" x14ac:dyDescent="0.25">
      <c r="A218" s="22"/>
      <c r="B218" s="22"/>
      <c r="C218" s="22"/>
      <c r="D218" s="58"/>
      <c r="E218" s="59"/>
      <c r="F218" s="22"/>
      <c r="G218" s="22"/>
      <c r="H218" s="22"/>
    </row>
    <row r="219" spans="1:8" ht="15.75" x14ac:dyDescent="0.25">
      <c r="A219" s="22"/>
      <c r="B219" s="22"/>
      <c r="C219" s="22"/>
      <c r="D219" s="58"/>
      <c r="E219" s="59"/>
      <c r="F219" s="22"/>
      <c r="G219" s="22"/>
      <c r="H219" s="22"/>
    </row>
    <row r="220" spans="1:8" ht="15.75" x14ac:dyDescent="0.25">
      <c r="A220" s="22"/>
      <c r="B220" s="22"/>
      <c r="C220" s="22"/>
      <c r="D220" s="58"/>
      <c r="E220" s="59"/>
      <c r="F220" s="22"/>
      <c r="G220" s="22"/>
      <c r="H220" s="22"/>
    </row>
    <row r="221" spans="1:8" ht="15.75" x14ac:dyDescent="0.25">
      <c r="A221" s="22"/>
      <c r="B221" s="22"/>
      <c r="C221" s="22"/>
      <c r="D221" s="58"/>
      <c r="E221" s="59"/>
      <c r="F221" s="22"/>
      <c r="G221" s="22"/>
      <c r="H221" s="22"/>
    </row>
    <row r="222" spans="1:8" ht="15.75" x14ac:dyDescent="0.25">
      <c r="A222" s="22"/>
      <c r="B222" s="22"/>
      <c r="C222" s="22"/>
      <c r="D222" s="58"/>
      <c r="E222" s="59"/>
      <c r="F222" s="22"/>
      <c r="G222" s="22"/>
      <c r="H222" s="22"/>
    </row>
    <row r="223" spans="1:8" ht="15.75" x14ac:dyDescent="0.25">
      <c r="A223" s="22"/>
      <c r="B223" s="22"/>
      <c r="C223" s="22"/>
      <c r="D223" s="58"/>
      <c r="E223" s="59"/>
      <c r="F223" s="22"/>
      <c r="G223" s="22"/>
      <c r="H223" s="22"/>
    </row>
    <row r="224" spans="1:8" ht="15.75" x14ac:dyDescent="0.25">
      <c r="A224" s="22"/>
      <c r="B224" s="22"/>
      <c r="C224" s="22"/>
      <c r="D224" s="58"/>
      <c r="E224" s="59"/>
      <c r="F224" s="22"/>
      <c r="G224" s="22"/>
      <c r="H224" s="22"/>
    </row>
    <row r="225" spans="1:8" ht="15.75" x14ac:dyDescent="0.25">
      <c r="A225" s="22"/>
      <c r="B225" s="22"/>
      <c r="C225" s="22"/>
      <c r="D225" s="58"/>
      <c r="E225" s="59"/>
      <c r="F225" s="22"/>
      <c r="G225" s="22"/>
      <c r="H225" s="22"/>
    </row>
    <row r="226" spans="1:8" ht="15.75" x14ac:dyDescent="0.25">
      <c r="A226" s="22"/>
      <c r="B226" s="22"/>
      <c r="C226" s="22"/>
      <c r="D226" s="58"/>
      <c r="E226" s="59"/>
      <c r="F226" s="22"/>
      <c r="G226" s="22"/>
      <c r="H226" s="22"/>
    </row>
    <row r="227" spans="1:8" ht="15.75" x14ac:dyDescent="0.25">
      <c r="A227" s="22"/>
      <c r="B227" s="22"/>
      <c r="C227" s="22"/>
      <c r="D227" s="58"/>
      <c r="E227" s="59"/>
      <c r="F227" s="22"/>
      <c r="G227" s="22"/>
      <c r="H227" s="22"/>
    </row>
    <row r="228" spans="1:8" ht="15.75" x14ac:dyDescent="0.25">
      <c r="A228" s="22"/>
      <c r="B228" s="22"/>
      <c r="C228" s="22"/>
      <c r="D228" s="58"/>
      <c r="E228" s="59"/>
      <c r="F228" s="22"/>
      <c r="G228" s="22"/>
      <c r="H228" s="22"/>
    </row>
    <row r="229" spans="1:8" ht="15.75" x14ac:dyDescent="0.25">
      <c r="A229" s="22"/>
      <c r="B229" s="22"/>
      <c r="C229" s="22"/>
      <c r="D229" s="58"/>
      <c r="E229" s="59"/>
      <c r="F229" s="22"/>
      <c r="G229" s="22"/>
      <c r="H229" s="22"/>
    </row>
    <row r="230" spans="1:8" ht="15.75" x14ac:dyDescent="0.25">
      <c r="A230" s="22"/>
      <c r="B230" s="22"/>
      <c r="C230" s="22"/>
      <c r="D230" s="58"/>
      <c r="E230" s="59"/>
      <c r="F230" s="22"/>
      <c r="G230" s="22"/>
      <c r="H230" s="22"/>
    </row>
    <row r="231" spans="1:8" ht="15.75" x14ac:dyDescent="0.25">
      <c r="A231" s="22"/>
      <c r="B231" s="22"/>
      <c r="C231" s="22"/>
      <c r="D231" s="58"/>
      <c r="E231" s="59"/>
      <c r="F231" s="22"/>
      <c r="G231" s="22"/>
      <c r="H231" s="22"/>
    </row>
    <row r="232" spans="1:8" ht="15.75" x14ac:dyDescent="0.25">
      <c r="A232" s="22"/>
      <c r="B232" s="22"/>
      <c r="C232" s="22"/>
      <c r="D232" s="58"/>
      <c r="E232" s="59"/>
      <c r="F232" s="22"/>
      <c r="G232" s="22"/>
      <c r="H232" s="22"/>
    </row>
    <row r="233" spans="1:8" ht="15.75" x14ac:dyDescent="0.25">
      <c r="A233" s="22"/>
      <c r="B233" s="22"/>
      <c r="C233" s="22"/>
      <c r="D233" s="58"/>
      <c r="E233" s="59"/>
      <c r="F233" s="22"/>
      <c r="G233" s="22"/>
      <c r="H233" s="22"/>
    </row>
    <row r="234" spans="1:8" ht="15.75" x14ac:dyDescent="0.25">
      <c r="A234" s="22"/>
      <c r="B234" s="22"/>
      <c r="C234" s="22"/>
      <c r="D234" s="58"/>
      <c r="E234" s="59"/>
      <c r="F234" s="22"/>
      <c r="G234" s="22"/>
      <c r="H234" s="22"/>
    </row>
    <row r="235" spans="1:8" ht="15.75" x14ac:dyDescent="0.25">
      <c r="A235" s="22"/>
      <c r="B235" s="22"/>
      <c r="C235" s="22"/>
      <c r="D235" s="58"/>
      <c r="E235" s="59"/>
      <c r="F235" s="22"/>
      <c r="G235" s="22"/>
      <c r="H235" s="22"/>
    </row>
    <row r="236" spans="1:8" ht="15.75" x14ac:dyDescent="0.25">
      <c r="A236" s="22"/>
      <c r="B236" s="22"/>
      <c r="C236" s="22"/>
      <c r="D236" s="58"/>
      <c r="E236" s="59"/>
      <c r="F236" s="22"/>
      <c r="G236" s="22"/>
      <c r="H236" s="22"/>
    </row>
    <row r="237" spans="1:8" ht="15.75" x14ac:dyDescent="0.25">
      <c r="A237" s="22"/>
      <c r="B237" s="22"/>
      <c r="C237" s="22"/>
      <c r="D237" s="58"/>
      <c r="E237" s="59"/>
      <c r="F237" s="22"/>
      <c r="G237" s="22"/>
      <c r="H237" s="22"/>
    </row>
    <row r="238" spans="1:8" ht="15.75" x14ac:dyDescent="0.25">
      <c r="A238" s="22"/>
      <c r="B238" s="22"/>
      <c r="C238" s="22"/>
      <c r="D238" s="58"/>
      <c r="E238" s="59"/>
      <c r="F238" s="22"/>
      <c r="G238" s="22"/>
      <c r="H238" s="22"/>
    </row>
    <row r="239" spans="1:8" ht="15.75" x14ac:dyDescent="0.25">
      <c r="A239" s="22"/>
      <c r="B239" s="22"/>
      <c r="C239" s="22"/>
      <c r="D239" s="58"/>
      <c r="E239" s="59"/>
      <c r="F239" s="22"/>
      <c r="G239" s="22"/>
      <c r="H239" s="22"/>
    </row>
    <row r="240" spans="1:8" ht="15.75" x14ac:dyDescent="0.25">
      <c r="A240" s="22"/>
      <c r="B240" s="22"/>
      <c r="C240" s="22"/>
      <c r="D240" s="58"/>
      <c r="E240" s="59"/>
      <c r="F240" s="22"/>
      <c r="G240" s="22"/>
      <c r="H240" s="22"/>
    </row>
    <row r="241" spans="1:8" ht="15.75" x14ac:dyDescent="0.25">
      <c r="A241" s="22"/>
      <c r="B241" s="22"/>
      <c r="C241" s="22"/>
      <c r="D241" s="58"/>
      <c r="E241" s="59"/>
      <c r="F241" s="22"/>
      <c r="G241" s="22"/>
      <c r="H241" s="22"/>
    </row>
    <row r="242" spans="1:8" ht="15.75" x14ac:dyDescent="0.25">
      <c r="A242" s="22"/>
      <c r="B242" s="22"/>
      <c r="C242" s="22"/>
      <c r="D242" s="58"/>
      <c r="E242" s="59"/>
      <c r="F242" s="22"/>
      <c r="G242" s="22"/>
      <c r="H242" s="22"/>
    </row>
    <row r="243" spans="1:8" ht="15.75" x14ac:dyDescent="0.25">
      <c r="A243" s="22"/>
      <c r="B243" s="22"/>
      <c r="C243" s="22"/>
      <c r="D243" s="58"/>
      <c r="E243" s="59"/>
      <c r="F243" s="22"/>
      <c r="G243" s="22"/>
      <c r="H243" s="22"/>
    </row>
    <row r="244" spans="1:8" ht="15.75" x14ac:dyDescent="0.25">
      <c r="A244" s="22"/>
      <c r="B244" s="22"/>
      <c r="C244" s="22"/>
      <c r="D244" s="58"/>
      <c r="E244" s="59"/>
      <c r="F244" s="22"/>
      <c r="G244" s="22"/>
      <c r="H244" s="22"/>
    </row>
    <row r="245" spans="1:8" ht="15.75" x14ac:dyDescent="0.25">
      <c r="A245" s="22"/>
      <c r="B245" s="22"/>
      <c r="C245" s="22"/>
      <c r="D245" s="58"/>
      <c r="E245" s="59"/>
      <c r="F245" s="22"/>
      <c r="G245" s="22"/>
      <c r="H245" s="22"/>
    </row>
    <row r="246" spans="1:8" ht="15.75" x14ac:dyDescent="0.25">
      <c r="A246" s="22"/>
      <c r="B246" s="22"/>
      <c r="C246" s="22"/>
      <c r="D246" s="58"/>
      <c r="E246" s="59"/>
      <c r="F246" s="22"/>
      <c r="G246" s="22"/>
      <c r="H246" s="22"/>
    </row>
    <row r="247" spans="1:8" ht="15.75" x14ac:dyDescent="0.25">
      <c r="A247" s="22"/>
      <c r="B247" s="22"/>
      <c r="C247" s="22"/>
      <c r="D247" s="58"/>
      <c r="E247" s="59"/>
      <c r="F247" s="22"/>
      <c r="G247" s="22"/>
      <c r="H247" s="22"/>
    </row>
    <row r="248" spans="1:8" ht="15.75" x14ac:dyDescent="0.25">
      <c r="A248" s="22"/>
      <c r="B248" s="22"/>
      <c r="C248" s="22"/>
      <c r="D248" s="58"/>
      <c r="E248" s="59"/>
      <c r="F248" s="22"/>
      <c r="G248" s="22"/>
      <c r="H248" s="22"/>
    </row>
    <row r="249" spans="1:8" ht="15.75" x14ac:dyDescent="0.25">
      <c r="A249" s="22"/>
      <c r="B249" s="22"/>
      <c r="C249" s="22"/>
      <c r="D249" s="58"/>
      <c r="E249" s="59"/>
      <c r="F249" s="22"/>
      <c r="G249" s="22"/>
      <c r="H249" s="22"/>
    </row>
    <row r="250" spans="1:8" ht="15.75" x14ac:dyDescent="0.25">
      <c r="A250" s="22"/>
      <c r="B250" s="22"/>
      <c r="C250" s="22"/>
      <c r="D250" s="58"/>
      <c r="E250" s="59"/>
      <c r="F250" s="22"/>
      <c r="G250" s="22"/>
      <c r="H250" s="22"/>
    </row>
    <row r="251" spans="1:8" ht="15.75" x14ac:dyDescent="0.25">
      <c r="A251" s="22"/>
      <c r="B251" s="22"/>
      <c r="C251" s="22"/>
      <c r="D251" s="58"/>
      <c r="E251" s="59"/>
      <c r="F251" s="22"/>
      <c r="G251" s="22"/>
      <c r="H251" s="22"/>
    </row>
    <row r="252" spans="1:8" ht="15.75" x14ac:dyDescent="0.25">
      <c r="A252" s="22"/>
      <c r="B252" s="22"/>
      <c r="C252" s="22"/>
      <c r="D252" s="58"/>
      <c r="E252" s="59"/>
      <c r="F252" s="22"/>
      <c r="G252" s="22"/>
      <c r="H252" s="22"/>
    </row>
    <row r="253" spans="1:8" ht="15.75" x14ac:dyDescent="0.25">
      <c r="A253" s="22"/>
      <c r="B253" s="22"/>
      <c r="C253" s="22"/>
      <c r="D253" s="58"/>
      <c r="E253" s="59"/>
      <c r="F253" s="22"/>
      <c r="G253" s="22"/>
      <c r="H253" s="22"/>
    </row>
    <row r="254" spans="1:8" ht="15.75" x14ac:dyDescent="0.25">
      <c r="A254" s="22"/>
      <c r="B254" s="22"/>
      <c r="C254" s="22"/>
      <c r="D254" s="58"/>
      <c r="E254" s="59"/>
      <c r="F254" s="22"/>
      <c r="G254" s="22"/>
      <c r="H254" s="22"/>
    </row>
    <row r="255" spans="1:8" ht="15.75" x14ac:dyDescent="0.25">
      <c r="A255" s="22"/>
      <c r="B255" s="22"/>
      <c r="C255" s="22"/>
      <c r="D255" s="58"/>
      <c r="E255" s="59"/>
      <c r="F255" s="22"/>
      <c r="G255" s="22"/>
      <c r="H255" s="22"/>
    </row>
    <row r="256" spans="1:8" ht="15.75" x14ac:dyDescent="0.25">
      <c r="A256" s="22"/>
      <c r="B256" s="22"/>
      <c r="C256" s="22"/>
      <c r="D256" s="58"/>
      <c r="E256" s="59"/>
      <c r="F256" s="22"/>
      <c r="G256" s="22"/>
      <c r="H256" s="22"/>
    </row>
    <row r="257" spans="1:8" ht="15.75" x14ac:dyDescent="0.25">
      <c r="A257" s="22"/>
      <c r="B257" s="22"/>
      <c r="C257" s="22"/>
      <c r="D257" s="58"/>
      <c r="E257" s="59"/>
      <c r="F257" s="22"/>
      <c r="G257" s="22"/>
      <c r="H257" s="22"/>
    </row>
    <row r="258" spans="1:8" ht="15.75" x14ac:dyDescent="0.25">
      <c r="A258" s="22"/>
      <c r="B258" s="22"/>
      <c r="C258" s="22"/>
      <c r="D258" s="58"/>
      <c r="E258" s="59"/>
      <c r="F258" s="22"/>
      <c r="G258" s="22"/>
      <c r="H258" s="22"/>
    </row>
    <row r="259" spans="1:8" ht="15.75" x14ac:dyDescent="0.25">
      <c r="A259" s="22"/>
      <c r="B259" s="22"/>
      <c r="C259" s="22"/>
      <c r="D259" s="58"/>
      <c r="E259" s="59"/>
      <c r="F259" s="22"/>
      <c r="G259" s="22"/>
      <c r="H259" s="22"/>
    </row>
    <row r="260" spans="1:8" ht="15.75" x14ac:dyDescent="0.25">
      <c r="A260" s="22"/>
      <c r="B260" s="22"/>
      <c r="C260" s="22"/>
      <c r="D260" s="58"/>
      <c r="E260" s="59"/>
      <c r="F260" s="22"/>
      <c r="G260" s="22"/>
      <c r="H260" s="22"/>
    </row>
    <row r="261" spans="1:8" ht="15.75" x14ac:dyDescent="0.25">
      <c r="A261" s="22"/>
      <c r="B261" s="22"/>
      <c r="C261" s="22"/>
      <c r="D261" s="58"/>
      <c r="E261" s="59"/>
      <c r="F261" s="22"/>
      <c r="G261" s="22"/>
      <c r="H261" s="22"/>
    </row>
    <row r="262" spans="1:8" ht="15.75" x14ac:dyDescent="0.25">
      <c r="A262" s="22"/>
      <c r="B262" s="22"/>
      <c r="C262" s="22"/>
      <c r="D262" s="58"/>
      <c r="E262" s="59"/>
      <c r="F262" s="22"/>
      <c r="G262" s="22"/>
      <c r="H262" s="22"/>
    </row>
    <row r="263" spans="1:8" ht="15.75" x14ac:dyDescent="0.25">
      <c r="A263" s="22"/>
      <c r="B263" s="22"/>
      <c r="C263" s="22"/>
      <c r="D263" s="58"/>
      <c r="E263" s="59"/>
      <c r="F263" s="22"/>
      <c r="G263" s="22"/>
      <c r="H263" s="22"/>
    </row>
  </sheetData>
  <mergeCells count="10">
    <mergeCell ref="A2:F2"/>
    <mergeCell ref="A12:F12"/>
    <mergeCell ref="B100:D100"/>
    <mergeCell ref="B101:D101"/>
    <mergeCell ref="F101:G101"/>
    <mergeCell ref="A97:D97"/>
    <mergeCell ref="E97:F97"/>
    <mergeCell ref="A30:F30"/>
    <mergeCell ref="A31:F31"/>
    <mergeCell ref="A16:F16"/>
  </mergeCells>
  <phoneticPr fontId="28" type="noConversion"/>
  <pageMargins left="0.25" right="0.25" top="0.75" bottom="0.75" header="0.3" footer="0.3"/>
  <pageSetup paperSize="9" scale="4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B3471-3749-4CAB-95A9-70752CB48432}">
  <sheetPr>
    <pageSetUpPr fitToPage="1"/>
  </sheetPr>
  <dimension ref="A2:H31"/>
  <sheetViews>
    <sheetView zoomScale="66" zoomScaleNormal="66" workbookViewId="0">
      <selection activeCell="D48" sqref="D48"/>
    </sheetView>
  </sheetViews>
  <sheetFormatPr defaultRowHeight="15" x14ac:dyDescent="0.25"/>
  <cols>
    <col min="1" max="1" width="16.5703125" bestFit="1" customWidth="1"/>
    <col min="2" max="2" width="20.5703125" customWidth="1"/>
    <col min="3" max="3" width="19.7109375" customWidth="1"/>
    <col min="4" max="4" width="28.42578125" customWidth="1"/>
    <col min="5" max="5" width="18.28515625" customWidth="1"/>
    <col min="6" max="6" width="36" customWidth="1"/>
  </cols>
  <sheetData>
    <row r="2" spans="1:6" ht="72" customHeight="1" x14ac:dyDescent="0.25">
      <c r="A2" s="206" t="s">
        <v>516</v>
      </c>
      <c r="B2" s="206"/>
      <c r="C2" s="206"/>
      <c r="D2" s="206"/>
      <c r="E2" s="206"/>
      <c r="F2" s="206"/>
    </row>
    <row r="3" spans="1:6" ht="23.25" x14ac:dyDescent="0.25">
      <c r="A3" s="1"/>
      <c r="B3" s="1"/>
      <c r="C3" s="1"/>
      <c r="D3" s="1"/>
      <c r="E3" s="1"/>
      <c r="F3" s="2"/>
    </row>
    <row r="4" spans="1:6" ht="23.25" x14ac:dyDescent="0.25">
      <c r="A4" s="15" t="s">
        <v>671</v>
      </c>
      <c r="B4" s="1"/>
      <c r="C4" s="1"/>
      <c r="D4" s="1"/>
      <c r="E4" s="1"/>
      <c r="F4" s="2"/>
    </row>
    <row r="5" spans="1:6" ht="20.25" x14ac:dyDescent="0.25">
      <c r="A5" s="3"/>
      <c r="B5" s="3"/>
      <c r="C5" s="3"/>
      <c r="D5" s="4"/>
      <c r="E5" s="5"/>
      <c r="F5" s="2"/>
    </row>
    <row r="6" spans="1:6" ht="20.25" x14ac:dyDescent="0.25">
      <c r="A6" s="6" t="s">
        <v>517</v>
      </c>
      <c r="B6" s="6"/>
      <c r="C6" s="7"/>
      <c r="D6" s="7"/>
      <c r="E6" s="5"/>
      <c r="F6" s="2"/>
    </row>
    <row r="7" spans="1:6" ht="20.25" x14ac:dyDescent="0.25">
      <c r="A7" s="8"/>
      <c r="B7" s="8"/>
      <c r="C7" s="9"/>
      <c r="D7" s="9"/>
      <c r="E7" s="5"/>
      <c r="F7" s="2"/>
    </row>
    <row r="8" spans="1:6" ht="20.25" x14ac:dyDescent="0.25">
      <c r="A8" s="10"/>
      <c r="B8" s="10"/>
      <c r="C8" s="11"/>
      <c r="D8" s="11"/>
      <c r="E8" s="5"/>
      <c r="F8" s="2"/>
    </row>
    <row r="9" spans="1:6" ht="15.75" x14ac:dyDescent="0.25">
      <c r="A9" s="10"/>
      <c r="B9" s="10"/>
      <c r="C9" s="11"/>
      <c r="D9" s="11"/>
      <c r="E9" s="12"/>
      <c r="F9" s="13"/>
    </row>
    <row r="10" spans="1:6" ht="15.75" x14ac:dyDescent="0.25">
      <c r="A10" s="12"/>
      <c r="B10" s="12"/>
      <c r="C10" s="12"/>
      <c r="D10" s="12"/>
      <c r="E10" s="12"/>
      <c r="F10" s="13"/>
    </row>
    <row r="11" spans="1:6" ht="15.75" x14ac:dyDescent="0.25">
      <c r="A11" s="14"/>
      <c r="B11" s="14"/>
      <c r="C11" s="14"/>
      <c r="D11" s="14"/>
      <c r="E11" s="14"/>
      <c r="F11" s="14"/>
    </row>
    <row r="12" spans="1:6" ht="79.5" customHeight="1" x14ac:dyDescent="0.25">
      <c r="A12" s="184" t="s">
        <v>670</v>
      </c>
      <c r="B12" s="184"/>
      <c r="C12" s="184"/>
      <c r="D12" s="184"/>
      <c r="E12" s="184"/>
      <c r="F12" s="184"/>
    </row>
    <row r="14" spans="1:6" ht="32.25" customHeight="1" x14ac:dyDescent="0.25">
      <c r="A14" s="208" t="s">
        <v>3</v>
      </c>
      <c r="B14" s="208"/>
      <c r="C14" s="19"/>
      <c r="D14" s="20"/>
      <c r="E14" s="21"/>
      <c r="F14" s="22"/>
    </row>
    <row r="15" spans="1:6" ht="18" customHeight="1" x14ac:dyDescent="0.25">
      <c r="A15" s="166"/>
      <c r="B15" s="166"/>
      <c r="C15" s="19"/>
      <c r="D15" s="20"/>
      <c r="E15" s="21"/>
      <c r="F15" s="22"/>
    </row>
    <row r="16" spans="1:6" x14ac:dyDescent="0.25">
      <c r="A16" s="133" t="s">
        <v>652</v>
      </c>
      <c r="B16" s="174"/>
    </row>
    <row r="17" spans="1:8" x14ac:dyDescent="0.25">
      <c r="B17" s="35"/>
    </row>
    <row r="18" spans="1:8" x14ac:dyDescent="0.25">
      <c r="A18" s="133" t="s">
        <v>654</v>
      </c>
      <c r="B18" s="35"/>
    </row>
    <row r="19" spans="1:8" ht="25.5" x14ac:dyDescent="0.25">
      <c r="A19" s="102" t="s">
        <v>8</v>
      </c>
      <c r="B19" s="102" t="s">
        <v>9</v>
      </c>
      <c r="C19" s="103" t="s">
        <v>672</v>
      </c>
      <c r="D19" s="104" t="s">
        <v>518</v>
      </c>
      <c r="E19" s="103" t="s">
        <v>519</v>
      </c>
      <c r="F19" s="102" t="s">
        <v>13</v>
      </c>
    </row>
    <row r="20" spans="1:8" x14ac:dyDescent="0.25">
      <c r="A20" s="30" t="s">
        <v>592</v>
      </c>
      <c r="B20" s="31" t="s">
        <v>342</v>
      </c>
      <c r="C20" s="130">
        <v>65</v>
      </c>
      <c r="D20" s="88"/>
      <c r="E20" s="33"/>
      <c r="F20" s="130"/>
    </row>
    <row r="21" spans="1:8" x14ac:dyDescent="0.25">
      <c r="A21" s="30" t="s">
        <v>595</v>
      </c>
      <c r="B21" s="31" t="s">
        <v>342</v>
      </c>
      <c r="C21" s="130">
        <v>40</v>
      </c>
      <c r="D21" s="88"/>
      <c r="E21" s="33"/>
      <c r="F21" s="130"/>
    </row>
    <row r="22" spans="1:8" x14ac:dyDescent="0.25">
      <c r="A22" s="30" t="s">
        <v>623</v>
      </c>
      <c r="B22" s="31" t="s">
        <v>342</v>
      </c>
      <c r="C22" s="130">
        <v>40</v>
      </c>
      <c r="D22" s="88"/>
      <c r="E22" s="33"/>
      <c r="F22" s="130"/>
    </row>
    <row r="23" spans="1:8" x14ac:dyDescent="0.25">
      <c r="A23" s="30" t="s">
        <v>593</v>
      </c>
      <c r="B23" s="31" t="s">
        <v>342</v>
      </c>
      <c r="C23" s="130">
        <v>28</v>
      </c>
      <c r="D23" s="88"/>
      <c r="E23" s="33"/>
      <c r="F23" s="130"/>
    </row>
    <row r="24" spans="1:8" x14ac:dyDescent="0.25">
      <c r="A24" s="30" t="s">
        <v>594</v>
      </c>
      <c r="B24" s="31" t="s">
        <v>342</v>
      </c>
      <c r="C24" s="130">
        <v>10</v>
      </c>
      <c r="D24" s="88"/>
      <c r="E24" s="33"/>
      <c r="F24" s="130"/>
    </row>
    <row r="25" spans="1:8" x14ac:dyDescent="0.25">
      <c r="A25" s="30" t="s">
        <v>602</v>
      </c>
      <c r="B25" s="31" t="s">
        <v>342</v>
      </c>
      <c r="C25" s="130">
        <v>23</v>
      </c>
      <c r="D25" s="88"/>
      <c r="E25" s="33"/>
      <c r="F25" s="130"/>
    </row>
    <row r="26" spans="1:8" x14ac:dyDescent="0.25">
      <c r="A26" s="30" t="s">
        <v>638</v>
      </c>
      <c r="B26" s="31" t="s">
        <v>342</v>
      </c>
      <c r="C26" s="130">
        <v>23</v>
      </c>
      <c r="D26" s="88"/>
      <c r="E26" s="33"/>
      <c r="F26" s="130"/>
    </row>
    <row r="27" spans="1:8" x14ac:dyDescent="0.25">
      <c r="A27" s="30" t="s">
        <v>639</v>
      </c>
      <c r="B27" s="31" t="s">
        <v>342</v>
      </c>
      <c r="C27" s="130">
        <v>23</v>
      </c>
      <c r="D27" s="88"/>
      <c r="E27" s="33"/>
      <c r="F27" s="130"/>
    </row>
    <row r="28" spans="1:8" x14ac:dyDescent="0.25">
      <c r="A28" s="130" t="s">
        <v>637</v>
      </c>
      <c r="B28" s="132" t="s">
        <v>342</v>
      </c>
      <c r="C28" s="130">
        <v>15</v>
      </c>
      <c r="D28" s="88"/>
      <c r="E28" s="33"/>
      <c r="F28" s="130"/>
    </row>
    <row r="30" spans="1:8" ht="42" customHeight="1" thickBot="1" x14ac:dyDescent="0.3">
      <c r="A30" s="205" t="s">
        <v>523</v>
      </c>
      <c r="B30" s="205"/>
      <c r="C30" s="205"/>
      <c r="D30" s="205"/>
      <c r="E30" s="165"/>
      <c r="F30" s="165">
        <f>SUM(E20:E28)</f>
        <v>0</v>
      </c>
      <c r="G30" s="2"/>
      <c r="H30" s="22"/>
    </row>
    <row r="31" spans="1:8" ht="15.75" thickTop="1" x14ac:dyDescent="0.25"/>
  </sheetData>
  <mergeCells count="4">
    <mergeCell ref="A30:D30"/>
    <mergeCell ref="A14:B14"/>
    <mergeCell ref="A2:F2"/>
    <mergeCell ref="A12:F12"/>
  </mergeCells>
  <pageMargins left="0.7" right="0.7" top="0.75" bottom="0.75" header="0.3" footer="0.3"/>
  <pageSetup paperSize="9" scale="62" fitToHeight="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0D720-263B-4A9C-AB64-8A3FA42E5488}">
  <sheetPr>
    <pageSetUpPr fitToPage="1"/>
  </sheetPr>
  <dimension ref="A2:H30"/>
  <sheetViews>
    <sheetView zoomScale="91" zoomScaleNormal="91" workbookViewId="0">
      <selection activeCell="C35" sqref="C35"/>
    </sheetView>
  </sheetViews>
  <sheetFormatPr defaultRowHeight="15" x14ac:dyDescent="0.25"/>
  <cols>
    <col min="1" max="1" width="19.42578125" customWidth="1"/>
    <col min="2" max="2" width="14.28515625" customWidth="1"/>
    <col min="3" max="3" width="18.7109375" customWidth="1"/>
    <col min="4" max="4" width="19.5703125" customWidth="1"/>
    <col min="5" max="5" width="24" customWidth="1"/>
    <col min="6" max="6" width="12.28515625" bestFit="1" customWidth="1"/>
  </cols>
  <sheetData>
    <row r="2" spans="1:6" ht="82.5" customHeight="1" x14ac:dyDescent="0.25">
      <c r="A2" s="206" t="s">
        <v>516</v>
      </c>
      <c r="B2" s="206"/>
      <c r="C2" s="206"/>
      <c r="D2" s="206"/>
      <c r="E2" s="206"/>
      <c r="F2" s="206"/>
    </row>
    <row r="3" spans="1:6" ht="23.25" x14ac:dyDescent="0.25">
      <c r="A3" s="1"/>
      <c r="B3" s="1"/>
      <c r="C3" s="1"/>
      <c r="D3" s="1"/>
      <c r="E3" s="1"/>
      <c r="F3" s="2"/>
    </row>
    <row r="4" spans="1:6" ht="23.25" x14ac:dyDescent="0.25">
      <c r="A4" s="15" t="s">
        <v>671</v>
      </c>
      <c r="B4" s="1"/>
      <c r="C4" s="1"/>
      <c r="D4" s="1"/>
      <c r="E4" s="1"/>
      <c r="F4" s="2"/>
    </row>
    <row r="5" spans="1:6" ht="20.25" x14ac:dyDescent="0.25">
      <c r="A5" s="3"/>
      <c r="B5" s="3"/>
      <c r="C5" s="3"/>
      <c r="D5" s="4"/>
      <c r="E5" s="5"/>
      <c r="F5" s="2"/>
    </row>
    <row r="6" spans="1:6" ht="20.25" x14ac:dyDescent="0.25">
      <c r="A6" s="6" t="s">
        <v>517</v>
      </c>
      <c r="B6" s="6"/>
      <c r="C6" s="7"/>
      <c r="D6" s="7"/>
      <c r="E6" s="5"/>
      <c r="F6" s="2"/>
    </row>
    <row r="7" spans="1:6" ht="20.25" x14ac:dyDescent="0.25">
      <c r="A7" s="8"/>
      <c r="B7" s="8"/>
      <c r="C7" s="9"/>
      <c r="D7" s="9"/>
      <c r="E7" s="5"/>
      <c r="F7" s="2"/>
    </row>
    <row r="8" spans="1:6" ht="20.25" x14ac:dyDescent="0.25">
      <c r="A8" s="10"/>
      <c r="B8" s="10"/>
      <c r="C8" s="11"/>
      <c r="D8" s="11"/>
      <c r="E8" s="5"/>
      <c r="F8" s="2"/>
    </row>
    <row r="9" spans="1:6" ht="15.75" x14ac:dyDescent="0.25">
      <c r="A9" s="10"/>
      <c r="B9" s="10"/>
      <c r="C9" s="11"/>
      <c r="D9" s="11"/>
      <c r="E9" s="12"/>
      <c r="F9" s="13"/>
    </row>
    <row r="10" spans="1:6" ht="15.75" x14ac:dyDescent="0.25">
      <c r="A10" s="12"/>
      <c r="B10" s="12"/>
      <c r="C10" s="12"/>
      <c r="D10" s="12"/>
      <c r="E10" s="12"/>
      <c r="F10" s="13"/>
    </row>
    <row r="11" spans="1:6" ht="15.75" x14ac:dyDescent="0.25">
      <c r="A11" s="14"/>
      <c r="B11" s="14"/>
      <c r="C11" s="14"/>
      <c r="D11" s="14"/>
      <c r="E11" s="14"/>
      <c r="F11" s="14"/>
    </row>
    <row r="12" spans="1:6" ht="96.75" customHeight="1" x14ac:dyDescent="0.25">
      <c r="A12" s="184" t="s">
        <v>670</v>
      </c>
      <c r="B12" s="184"/>
      <c r="C12" s="184"/>
      <c r="D12" s="184"/>
      <c r="E12" s="184"/>
      <c r="F12" s="184"/>
    </row>
    <row r="13" spans="1:6" x14ac:dyDescent="0.25">
      <c r="A13" s="177"/>
      <c r="B13" s="177"/>
      <c r="C13" s="177"/>
      <c r="D13" s="177"/>
      <c r="E13" s="177"/>
      <c r="F13" s="177"/>
    </row>
    <row r="14" spans="1:6" ht="13.9" customHeight="1" x14ac:dyDescent="0.25">
      <c r="A14" s="188" t="s">
        <v>5</v>
      </c>
      <c r="B14" s="188"/>
      <c r="C14" s="19"/>
      <c r="D14" s="20"/>
      <c r="E14" s="21"/>
      <c r="F14" s="22"/>
    </row>
    <row r="16" spans="1:6" x14ac:dyDescent="0.25">
      <c r="A16" s="133" t="s">
        <v>655</v>
      </c>
    </row>
    <row r="18" spans="1:8" x14ac:dyDescent="0.25">
      <c r="A18" s="133" t="s">
        <v>653</v>
      </c>
    </row>
    <row r="19" spans="1:8" ht="25.5" x14ac:dyDescent="0.25">
      <c r="A19" s="102" t="s">
        <v>8</v>
      </c>
      <c r="B19" s="102" t="s">
        <v>9</v>
      </c>
      <c r="C19" s="103" t="s">
        <v>672</v>
      </c>
      <c r="D19" s="104" t="s">
        <v>518</v>
      </c>
      <c r="E19" s="103" t="s">
        <v>519</v>
      </c>
      <c r="F19" s="102" t="s">
        <v>13</v>
      </c>
      <c r="G19" s="2"/>
    </row>
    <row r="20" spans="1:8" x14ac:dyDescent="0.25">
      <c r="A20" s="30" t="s">
        <v>599</v>
      </c>
      <c r="B20" s="31" t="s">
        <v>26</v>
      </c>
      <c r="C20" s="32">
        <v>55</v>
      </c>
      <c r="D20" s="88"/>
      <c r="E20" s="33"/>
      <c r="F20" s="34"/>
    </row>
    <row r="21" spans="1:8" x14ac:dyDescent="0.25">
      <c r="A21" s="30" t="s">
        <v>629</v>
      </c>
      <c r="B21" s="31" t="s">
        <v>26</v>
      </c>
      <c r="C21" s="32">
        <v>55</v>
      </c>
      <c r="D21" s="88"/>
      <c r="E21" s="33"/>
      <c r="F21" s="34"/>
    </row>
    <row r="22" spans="1:8" x14ac:dyDescent="0.25">
      <c r="A22" s="30" t="s">
        <v>600</v>
      </c>
      <c r="B22" s="31" t="s">
        <v>26</v>
      </c>
      <c r="C22" s="32">
        <v>50</v>
      </c>
      <c r="D22" s="88"/>
      <c r="E22" s="33"/>
      <c r="F22" s="34"/>
    </row>
    <row r="23" spans="1:8" x14ac:dyDescent="0.25">
      <c r="A23" s="30" t="s">
        <v>601</v>
      </c>
      <c r="B23" s="31" t="s">
        <v>26</v>
      </c>
      <c r="C23" s="32">
        <v>50</v>
      </c>
      <c r="D23" s="88"/>
      <c r="E23" s="33"/>
      <c r="F23" s="34"/>
    </row>
    <row r="24" spans="1:8" x14ac:dyDescent="0.25">
      <c r="A24" s="30" t="s">
        <v>630</v>
      </c>
      <c r="B24" s="31" t="s">
        <v>26</v>
      </c>
      <c r="C24" s="32">
        <v>50</v>
      </c>
      <c r="D24" s="88"/>
      <c r="E24" s="33"/>
      <c r="F24" s="34"/>
    </row>
    <row r="25" spans="1:8" x14ac:dyDescent="0.25">
      <c r="A25" s="30" t="s">
        <v>631</v>
      </c>
      <c r="B25" s="31" t="s">
        <v>26</v>
      </c>
      <c r="C25" s="32">
        <v>55</v>
      </c>
      <c r="D25" s="88"/>
      <c r="E25" s="33"/>
      <c r="F25" s="34"/>
    </row>
    <row r="26" spans="1:8" x14ac:dyDescent="0.25">
      <c r="A26" s="30" t="s">
        <v>632</v>
      </c>
      <c r="B26" s="31" t="s">
        <v>26</v>
      </c>
      <c r="C26" s="32">
        <v>55</v>
      </c>
      <c r="D26" s="88"/>
      <c r="E26" s="33"/>
      <c r="F26" s="34"/>
    </row>
    <row r="27" spans="1:8" x14ac:dyDescent="0.25">
      <c r="A27" s="30" t="s">
        <v>633</v>
      </c>
      <c r="B27" s="31" t="s">
        <v>26</v>
      </c>
      <c r="C27" s="32">
        <v>55</v>
      </c>
      <c r="D27" s="88"/>
      <c r="E27" s="33"/>
      <c r="F27" s="34"/>
    </row>
    <row r="28" spans="1:8" x14ac:dyDescent="0.25">
      <c r="A28" s="35"/>
      <c r="B28" s="35"/>
      <c r="C28" s="24"/>
      <c r="D28" s="38"/>
      <c r="E28" s="26"/>
      <c r="F28" s="37"/>
      <c r="G28" s="2"/>
    </row>
    <row r="29" spans="1:8" ht="42" customHeight="1" thickBot="1" x14ac:dyDescent="0.3">
      <c r="A29" s="205" t="s">
        <v>524</v>
      </c>
      <c r="B29" s="205"/>
      <c r="C29" s="205"/>
      <c r="D29" s="205"/>
      <c r="E29" s="165"/>
      <c r="F29" s="165">
        <f>SUM(E20:E27)</f>
        <v>0</v>
      </c>
      <c r="G29" s="2"/>
      <c r="H29" s="22"/>
    </row>
    <row r="30" spans="1:8" ht="15.75" thickTop="1" x14ac:dyDescent="0.25"/>
  </sheetData>
  <mergeCells count="4">
    <mergeCell ref="A29:D29"/>
    <mergeCell ref="A14:B14"/>
    <mergeCell ref="A2:F2"/>
    <mergeCell ref="A12:F12"/>
  </mergeCells>
  <pageMargins left="0.7" right="0.7" top="0.75" bottom="0.75" header="0.3" footer="0.3"/>
  <pageSetup paperSize="9" scale="80" fitToHeight="0"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SKLOP 1</vt:lpstr>
      <vt:lpstr>SKLOP 2.</vt:lpstr>
      <vt:lpstr>SKLOP 3.</vt:lpstr>
      <vt:lpstr>SKLOP 2</vt:lpstr>
      <vt:lpstr>SKLOP 3</vt:lpstr>
      <vt:lpstr>SKLOP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Danijel Pavlič</dc:creator>
  <cp:lastModifiedBy>Veronika Žarkovič</cp:lastModifiedBy>
  <cp:lastPrinted>2024-12-10T12:46:19Z</cp:lastPrinted>
  <dcterms:created xsi:type="dcterms:W3CDTF">2022-01-15T12:59:16Z</dcterms:created>
  <dcterms:modified xsi:type="dcterms:W3CDTF">2024-12-16T13:45:56Z</dcterms:modified>
</cp:coreProperties>
</file>